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600" windowHeight="8445"/>
  </bookViews>
  <sheets>
    <sheet name="IX" sheetId="10" r:id="rId1"/>
    <sheet name="XI" sheetId="11" r:id="rId2"/>
    <sheet name="X" sheetId="12" r:id="rId3"/>
    <sheet name="XII" sheetId="13" r:id="rId4"/>
  </sheets>
  <definedNames>
    <definedName name="_xlnm._FilterDatabase" localSheetId="1" hidden="1">XI!$A$6:$N$58</definedName>
  </definedNames>
  <calcPr calcId="145621"/>
</workbook>
</file>

<file path=xl/calcChain.xml><?xml version="1.0" encoding="utf-8"?>
<calcChain xmlns="http://schemas.openxmlformats.org/spreadsheetml/2006/main">
  <c r="L9" i="13" l="1"/>
  <c r="L38" i="13"/>
  <c r="L22" i="13"/>
  <c r="L35" i="13"/>
  <c r="L44" i="13"/>
  <c r="L30" i="13"/>
  <c r="L19" i="13"/>
  <c r="L21" i="13"/>
  <c r="L40" i="13"/>
  <c r="L12" i="13"/>
  <c r="L17" i="13"/>
  <c r="L16" i="13"/>
  <c r="L28" i="13"/>
  <c r="L25" i="13"/>
  <c r="L15" i="13"/>
  <c r="L43" i="13"/>
  <c r="L33" i="13"/>
  <c r="L39" i="13"/>
  <c r="L24" i="13"/>
  <c r="L20" i="13"/>
  <c r="L32" i="13"/>
  <c r="L31" i="13"/>
  <c r="L27" i="13"/>
  <c r="L23" i="13"/>
  <c r="L10" i="13"/>
  <c r="L8" i="13"/>
  <c r="L18" i="13"/>
  <c r="L14" i="13"/>
  <c r="L13" i="13"/>
  <c r="L29" i="13"/>
  <c r="L7" i="13"/>
  <c r="L34" i="13"/>
  <c r="L26" i="13"/>
  <c r="L42" i="13"/>
  <c r="L11" i="13"/>
  <c r="L41" i="13"/>
  <c r="L37" i="13"/>
  <c r="L36" i="13"/>
  <c r="L35" i="12"/>
  <c r="L22" i="12"/>
  <c r="L18" i="12"/>
  <c r="L7" i="12"/>
  <c r="L24" i="12"/>
  <c r="L14" i="12"/>
  <c r="L32" i="12"/>
  <c r="L23" i="12"/>
  <c r="L17" i="12"/>
  <c r="L8" i="12"/>
  <c r="L34" i="12"/>
  <c r="L11" i="12"/>
  <c r="L30" i="12"/>
  <c r="L29" i="12"/>
  <c r="L28" i="12"/>
  <c r="L19" i="12"/>
  <c r="L37" i="12"/>
  <c r="L16" i="12"/>
  <c r="L36" i="12"/>
  <c r="L20" i="12"/>
  <c r="L15" i="12"/>
  <c r="L12" i="12"/>
  <c r="L25" i="12"/>
  <c r="L33" i="12"/>
  <c r="L27" i="12"/>
  <c r="L26" i="12"/>
  <c r="L10" i="12"/>
  <c r="L31" i="12"/>
  <c r="L9" i="12"/>
  <c r="L21" i="12"/>
  <c r="L13" i="12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L23" i="10"/>
  <c r="L10" i="10"/>
  <c r="L37" i="10"/>
  <c r="L19" i="10"/>
  <c r="L31" i="10"/>
  <c r="L18" i="10"/>
  <c r="L16" i="10"/>
  <c r="L24" i="10"/>
  <c r="L17" i="10"/>
  <c r="L28" i="10"/>
  <c r="L14" i="10"/>
  <c r="L15" i="10"/>
  <c r="L6" i="10"/>
  <c r="L29" i="10"/>
  <c r="L21" i="10"/>
  <c r="L7" i="10"/>
  <c r="L11" i="10"/>
  <c r="L35" i="10"/>
  <c r="L22" i="10"/>
  <c r="L8" i="10"/>
  <c r="L12" i="10"/>
  <c r="L30" i="10"/>
  <c r="L25" i="10"/>
  <c r="L13" i="10"/>
  <c r="L9" i="10"/>
  <c r="L26" i="10"/>
  <c r="L33" i="10"/>
  <c r="L20" i="10"/>
  <c r="L27" i="10"/>
  <c r="L36" i="10"/>
  <c r="L32" i="10"/>
  <c r="L34" i="10"/>
</calcChain>
</file>

<file path=xl/sharedStrings.xml><?xml version="1.0" encoding="utf-8"?>
<sst xmlns="http://schemas.openxmlformats.org/spreadsheetml/2006/main" count="1015" uniqueCount="267">
  <si>
    <t>Unitatea şcolara: COLEGIUL ECONOMIC</t>
  </si>
  <si>
    <t>22.10.2016</t>
  </si>
  <si>
    <t>Nr.
Crt.</t>
  </si>
  <si>
    <t>Nume si Prenume</t>
  </si>
  <si>
    <t>Unitatea scolara</t>
  </si>
  <si>
    <t>Clasa</t>
  </si>
  <si>
    <t>Profil</t>
  </si>
  <si>
    <t>Specializare</t>
  </si>
  <si>
    <t>Prof. pregatitor</t>
  </si>
  <si>
    <t>Anton Mariana Corina</t>
  </si>
  <si>
    <t>IX</t>
  </si>
  <si>
    <t>Servicii</t>
  </si>
  <si>
    <t>Economic</t>
  </si>
  <si>
    <t xml:space="preserve">Liceul Tehnologic „Nicolae Bălcescu” </t>
  </si>
  <si>
    <t>Pirone Cătălina</t>
  </si>
  <si>
    <t>Avram Alina Ioana</t>
  </si>
  <si>
    <t>Resurse naturale și protecția mediului</t>
  </si>
  <si>
    <t>Industrie alimentară</t>
  </si>
  <si>
    <t>Colegiul Agricol „Sandu Aldea”</t>
  </si>
  <si>
    <t>Petre Gherghinica</t>
  </si>
  <si>
    <t>Banciu Daniel</t>
  </si>
  <si>
    <t>Tehnic</t>
  </si>
  <si>
    <t>Electromecanic</t>
  </si>
  <si>
    <t xml:space="preserve">Liceul Tehnologic „Dan Mateescu” </t>
  </si>
  <si>
    <t>Smădu Daniela</t>
  </si>
  <si>
    <t>Ecolog</t>
  </si>
  <si>
    <t>Gavrilă Mirela</t>
  </si>
  <si>
    <t>Capră Claudiu</t>
  </si>
  <si>
    <t>Dogaru Daniela</t>
  </si>
  <si>
    <t>Căzănaru Larisa</t>
  </si>
  <si>
    <t>Chiran Mădălina</t>
  </si>
  <si>
    <t xml:space="preserve">Colegiul Economic Călăraşi </t>
  </si>
  <si>
    <t>Barbu Lucica</t>
  </si>
  <si>
    <t>Chiru Elena Daniela</t>
  </si>
  <si>
    <t xml:space="preserve">Servicii </t>
  </si>
  <si>
    <t>Tehnician în gastronomie</t>
  </si>
  <si>
    <t>Colegiul Tehnic ,,Ştefan Bănulescu”</t>
  </si>
  <si>
    <t>Zaharia Georgică</t>
  </si>
  <si>
    <t>Dănilă Valentin Alexandru</t>
  </si>
  <si>
    <t>Liceul Tehnologic „Dan Mateescu”</t>
  </si>
  <si>
    <t>Mircea Paulina</t>
  </si>
  <si>
    <t>Dragnea Florina</t>
  </si>
  <si>
    <t>Dumitru Ion</t>
  </si>
  <si>
    <t>Tudor Ion</t>
  </si>
  <si>
    <t>Dumitru Mihaela</t>
  </si>
  <si>
    <t>Ioniţă Florica</t>
  </si>
  <si>
    <t>Florescu Mihai</t>
  </si>
  <si>
    <t>Veterinar</t>
  </si>
  <si>
    <t>Gheorghe Mihai</t>
  </si>
  <si>
    <t>Ghica Florin</t>
  </si>
  <si>
    <t>Mecanică</t>
  </si>
  <si>
    <t>Liceul Tehnologic Transporturi Auto</t>
  </si>
  <si>
    <t>Marcu Florin</t>
  </si>
  <si>
    <t>Ileana Vlad</t>
  </si>
  <si>
    <t>Ioniţă Ştefan</t>
  </si>
  <si>
    <t xml:space="preserve">IX </t>
  </si>
  <si>
    <t>Pedagogic</t>
  </si>
  <si>
    <t>Învăţător-educator</t>
  </si>
  <si>
    <t>Oprea Cătălina</t>
  </si>
  <si>
    <t>Lungu Ana Maria</t>
  </si>
  <si>
    <t>Turism şi alimentaţie</t>
  </si>
  <si>
    <t>Liceul Tehnologic „Duiliu Zamfirescu”  Dragalina</t>
  </si>
  <si>
    <t>Electronica și automatizări</t>
  </si>
  <si>
    <t>Liceul Tehnologic „Nicolae Bălcescu”</t>
  </si>
  <si>
    <t>Rusu Adriana</t>
  </si>
  <si>
    <t>Micu Mari Elena</t>
  </si>
  <si>
    <t>Coafor-Stilist</t>
  </si>
  <si>
    <t>Productie media</t>
  </si>
  <si>
    <t>Liceul ,,Danubius’’</t>
  </si>
  <si>
    <t>Dulgheru Adriana</t>
  </si>
  <si>
    <t>Mihalache Daniel</t>
  </si>
  <si>
    <t>Moise Cristian Nicuşor</t>
  </si>
  <si>
    <t>Munteanu Armando</t>
  </si>
  <si>
    <t>Niţă Marian Ionuţ</t>
  </si>
  <si>
    <t>Oltenaşu Ionela</t>
  </si>
  <si>
    <t xml:space="preserve">Liceul „Alexandru Odobescu” </t>
  </si>
  <si>
    <t>Anastase Florică</t>
  </si>
  <si>
    <t>Popa Nica Sorin</t>
  </si>
  <si>
    <t>Radu Alin Iulian</t>
  </si>
  <si>
    <t xml:space="preserve">Colegiul Economic Calarasi </t>
  </si>
  <si>
    <t>Stănescu Carmen</t>
  </si>
  <si>
    <t>Roman Valentin</t>
  </si>
  <si>
    <t>Sfetcu Elena Antonia</t>
  </si>
  <si>
    <t>Simion Alina</t>
  </si>
  <si>
    <t>Liceul,,Danubius’’</t>
  </si>
  <si>
    <t>Voicu Costica Ecaterina</t>
  </si>
  <si>
    <t xml:space="preserve">Radu Cătălin Andrei </t>
  </si>
  <si>
    <t>X</t>
  </si>
  <si>
    <t>Anghel Florin</t>
  </si>
  <si>
    <t>Bădică Andreea</t>
  </si>
  <si>
    <t>Chiru Fehmi</t>
  </si>
  <si>
    <t>Liceul „Alexandru Odobescu”</t>
  </si>
  <si>
    <t>Tutaş Silvia</t>
  </si>
  <si>
    <t>Coman Silvica – Petronela</t>
  </si>
  <si>
    <t>Curcuţă Adriana Graţiela</t>
  </si>
  <si>
    <t>Stancu Stela</t>
  </si>
  <si>
    <t>Dan Andreea</t>
  </si>
  <si>
    <t>Dode Florin</t>
  </si>
  <si>
    <t>Florea Diana</t>
  </si>
  <si>
    <t>Focşăneanu Eliza</t>
  </si>
  <si>
    <t>Ghiță Raul</t>
  </si>
  <si>
    <t>Ibram Ailan</t>
  </si>
  <si>
    <t>Iliescu Daniel</t>
  </si>
  <si>
    <t>Ioniță Cristiana Valentina</t>
  </si>
  <si>
    <t>Mănuș George</t>
  </si>
  <si>
    <t>Mihalache Ioan Florin</t>
  </si>
  <si>
    <t>Nasture Ana-Maria</t>
  </si>
  <si>
    <t>Oprea Leonard</t>
  </si>
  <si>
    <t>Radu Adrian</t>
  </si>
  <si>
    <t>Radu Valentina Oana</t>
  </si>
  <si>
    <t>Safta Ancuța</t>
  </si>
  <si>
    <t>Stan Aura Nicoleta</t>
  </si>
  <si>
    <t>Stanciu Ştefan Eduard</t>
  </si>
  <si>
    <t>Stanica Fernando Andrei</t>
  </si>
  <si>
    <t>Tehnologic-Resurse naturale si protectia mediului</t>
  </si>
  <si>
    <t>Tehnician in Agricultura</t>
  </si>
  <si>
    <t>Liceul Tehnologic Nr.1 Borcea</t>
  </si>
  <si>
    <t>PERSOI  NINA</t>
  </si>
  <si>
    <t>Stoia Andrei</t>
  </si>
  <si>
    <t>Stoica Cosmin</t>
  </si>
  <si>
    <t>Vasile Daniela Elena</t>
  </si>
  <si>
    <t>Voicu Gabriela</t>
  </si>
  <si>
    <t>Zaharia Livia - Alexandra</t>
  </si>
  <si>
    <t>Liceul Tehnologic nr.1 Fundulea</t>
  </si>
  <si>
    <t>Florea Mihaela Gabriela</t>
  </si>
  <si>
    <t>Alexandru Cătălina</t>
  </si>
  <si>
    <t>XI</t>
  </si>
  <si>
    <t>Andrei Valentina</t>
  </si>
  <si>
    <t>Marcu Daniela</t>
  </si>
  <si>
    <t>Anghel Ana Maria</t>
  </si>
  <si>
    <t>Anton Georgiana-Nicoleta</t>
  </si>
  <si>
    <t>Real</t>
  </si>
  <si>
    <t>Stiinte ale naturii</t>
  </si>
  <si>
    <t xml:space="preserve">Liceul ,,Danubius’’ </t>
  </si>
  <si>
    <t>Apostol Ștefan Antonio</t>
  </si>
  <si>
    <t>Științe ale naturii</t>
  </si>
  <si>
    <t>Colegiul Național„Barbu Știrbei”</t>
  </si>
  <si>
    <t>Iscru Gabriela</t>
  </si>
  <si>
    <t>Aprozeanu Mădălina - Roxana</t>
  </si>
  <si>
    <t>Științele Naturii</t>
  </si>
  <si>
    <t>Chimie-Biologie</t>
  </si>
  <si>
    <t>Niculae Gheorghe</t>
  </si>
  <si>
    <t>Avram Tony</t>
  </si>
  <si>
    <t xml:space="preserve">XI </t>
  </si>
  <si>
    <t>Ioniţă Lucian</t>
  </si>
  <si>
    <t xml:space="preserve">Colegiul Național„Barbu Știrbei” </t>
  </si>
  <si>
    <t>Burcea Ștefan Richardo</t>
  </si>
  <si>
    <t>Buzea Ana Maria</t>
  </si>
  <si>
    <t>Științe ale Naturii</t>
  </si>
  <si>
    <t>Liceul Teoretic,,Neagoe Basarab"</t>
  </si>
  <si>
    <t>Păun Alexandru</t>
  </si>
  <si>
    <t>Câmpeanu Mihaela Alexandra</t>
  </si>
  <si>
    <t>Ciurea Valentin - Marian</t>
  </si>
  <si>
    <t>Cînciu Mara</t>
  </si>
  <si>
    <t>Cojocaru George Daniel</t>
  </si>
  <si>
    <t>Colceag Geanina</t>
  </si>
  <si>
    <t>Constantin Marius-Leonard</t>
  </si>
  <si>
    <t>Dascălu Georgiana</t>
  </si>
  <si>
    <t>Turism si alimentație</t>
  </si>
  <si>
    <t>Dedu Monica</t>
  </si>
  <si>
    <t>Decu Denisa</t>
  </si>
  <si>
    <t>Dină Cătălin</t>
  </si>
  <si>
    <t>Dode Elena Cristina</t>
  </si>
  <si>
    <t>Doncilă Cristina Claudia</t>
  </si>
  <si>
    <t>Ştiinţele Naturii</t>
  </si>
  <si>
    <t>Mateiaş Livia</t>
  </si>
  <si>
    <t>Drăgan Mihaela Gabriela</t>
  </si>
  <si>
    <t>Dumitru Elena</t>
  </si>
  <si>
    <t>Frăncu Alexandra</t>
  </si>
  <si>
    <t>Galan Mihai</t>
  </si>
  <si>
    <t>Grigore Adriana</t>
  </si>
  <si>
    <t>Harasemuic George</t>
  </si>
  <si>
    <t>Hopică Alexandra</t>
  </si>
  <si>
    <t>Iacob George Alexandru</t>
  </si>
  <si>
    <t>Neagu Constantin</t>
  </si>
  <si>
    <t>Ilie Mihaela -Ancuta</t>
  </si>
  <si>
    <t xml:space="preserve">Real </t>
  </si>
  <si>
    <t>Lazar Florin-Bogdan</t>
  </si>
  <si>
    <t>Electronica -automatizari</t>
  </si>
  <si>
    <t>Lazăr Mariana Mirela</t>
  </si>
  <si>
    <t>Liceul Teoretic „Mihai Eminescu”</t>
  </si>
  <si>
    <t>Stoianovici Viorica</t>
  </si>
  <si>
    <t>Lungu Mihail Constantin</t>
  </si>
  <si>
    <t>Mazilu Iulia</t>
  </si>
  <si>
    <t>Măianu Stefania</t>
  </si>
  <si>
    <t>Mârșu Mihai</t>
  </si>
  <si>
    <t>Oprea Cosmina Marina</t>
  </si>
  <si>
    <t>Pană Cristina-Florentina</t>
  </si>
  <si>
    <t>Petrache Zorina</t>
  </si>
  <si>
    <t>Popliceanu Cornelia</t>
  </si>
  <si>
    <t>Priboi Alexandru-Razvan</t>
  </si>
  <si>
    <t>Electronica-automatizari</t>
  </si>
  <si>
    <t>Radu Andrei Cătălin</t>
  </si>
  <si>
    <t>Radu Emanuel</t>
  </si>
  <si>
    <t>Radu Iuliana - Lidia</t>
  </si>
  <si>
    <t>Rusu Mihaela Olimpia</t>
  </si>
  <si>
    <t>Stan Elena Alexandra</t>
  </si>
  <si>
    <t>Stancu Georgiana Mariana</t>
  </si>
  <si>
    <t>Leustean Margareta</t>
  </si>
  <si>
    <t>Stănilă Cristina</t>
  </si>
  <si>
    <t>Stoian Marian Auraş</t>
  </si>
  <si>
    <t>Voicu Sandu</t>
  </si>
  <si>
    <t>Zaharie Roxana</t>
  </si>
  <si>
    <t>Comerț</t>
  </si>
  <si>
    <t>Andrei Alina Cristiana</t>
  </si>
  <si>
    <t>XII</t>
  </si>
  <si>
    <t>Anghel Andreea-Geanina</t>
  </si>
  <si>
    <t>Bancu Emil</t>
  </si>
  <si>
    <t>Barbu Alina Nicoleta</t>
  </si>
  <si>
    <t>Bălan Marian</t>
  </si>
  <si>
    <t>Belivan Alexandra</t>
  </si>
  <si>
    <t>Blaja Bianca Mihaela</t>
  </si>
  <si>
    <t>Moisescu Daniela</t>
  </si>
  <si>
    <t>Botezan Marius Octavian</t>
  </si>
  <si>
    <t>Bucur Carmen Nicoleta</t>
  </si>
  <si>
    <t>Ciorca Alexandra -Reasilvia</t>
  </si>
  <si>
    <t>Ciorică Elena Andreea</t>
  </si>
  <si>
    <t>Constantin Adriana Denisa</t>
  </si>
  <si>
    <t>Constantin Mihaela</t>
  </si>
  <si>
    <t>Corbu Ionela</t>
  </si>
  <si>
    <t>Coserea Andreea</t>
  </si>
  <si>
    <t>Costea Claudiu</t>
  </si>
  <si>
    <t>Diaconescu Ştefania</t>
  </si>
  <si>
    <t>Dinu Adrian</t>
  </si>
  <si>
    <t>Dobre Carla Maria</t>
  </si>
  <si>
    <t>Dobre Georgiana Alexandra</t>
  </si>
  <si>
    <t>Dumitru Ioana Alexandra</t>
  </si>
  <si>
    <t>Tehnician desenator pentru construcții și instalații</t>
  </si>
  <si>
    <t>Iacob Florența</t>
  </si>
  <si>
    <t>Ghercea Mihai</t>
  </si>
  <si>
    <t>Ghiță Ionela Mădălina</t>
  </si>
  <si>
    <t>Grama Claudiu Adrian</t>
  </si>
  <si>
    <t>Ivaşcu Ionela - Andreea</t>
  </si>
  <si>
    <t>Mihăescu Maria</t>
  </si>
  <si>
    <t>Mircea Anca Gabriela</t>
  </si>
  <si>
    <t>Niculae Gabriela Laura</t>
  </si>
  <si>
    <t>Nitu Andrei-Daniel</t>
  </si>
  <si>
    <t>Liceul,,Danubius’</t>
  </si>
  <si>
    <t>Oprea Gabriel Alin</t>
  </si>
  <si>
    <t>Oprea Lucian</t>
  </si>
  <si>
    <t>Petcu Mihai</t>
  </si>
  <si>
    <t>Sîrbu Cosmin</t>
  </si>
  <si>
    <t>Stancu Dorinel Ştefan</t>
  </si>
  <si>
    <t>Vişan Alexandra Elena</t>
  </si>
  <si>
    <t>Zărnescu Bianca</t>
  </si>
  <si>
    <t>S1</t>
  </si>
  <si>
    <t>S2</t>
  </si>
  <si>
    <t>S3</t>
  </si>
  <si>
    <t>S4</t>
  </si>
  <si>
    <t>Total</t>
  </si>
  <si>
    <t>Melente Andrei</t>
  </si>
  <si>
    <t>Ripan Florin</t>
  </si>
  <si>
    <t>Dumitru Adrian Claudiu</t>
  </si>
  <si>
    <t>Țup Mihaela Florentina</t>
  </si>
  <si>
    <t>PO</t>
  </si>
  <si>
    <t>Zamfir Stefan</t>
  </si>
  <si>
    <t>Panciu Stefan</t>
  </si>
  <si>
    <t>Barna Marisa</t>
  </si>
  <si>
    <t>Mare Andreea Roxana</t>
  </si>
  <si>
    <t>Brândușoi Simona Andreea</t>
  </si>
  <si>
    <t>I</t>
  </si>
  <si>
    <t>II</t>
  </si>
  <si>
    <t>III</t>
  </si>
  <si>
    <t xml:space="preserve">Premiul </t>
  </si>
  <si>
    <t>premiul special</t>
  </si>
  <si>
    <t>Nr. Crt.</t>
  </si>
  <si>
    <t>Tabel nominal cu rezultatele elevilor care au participat la  Concursului Judeţean ,, Ion Onuţă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</si>
</sst>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8" fillId="0" borderId="1" xfId="0" applyFont="1" applyBorder="1" applyAlignment="1">
      <alignment horizontal="center"/>
    </xf>
    <xf numFmtId="0" fontId="2" fillId="0" borderId="1" xfId="0" applyFont="1" applyBorder="1"/>
    <xf numFmtId="0" fontId="8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zoomScale="80" zoomScaleNormal="80" workbookViewId="0">
      <selection activeCell="F5" sqref="F5"/>
    </sheetView>
  </sheetViews>
  <sheetFormatPr defaultRowHeight="15" x14ac:dyDescent="0.25"/>
  <cols>
    <col min="1" max="1" width="4.75" bestFit="1" customWidth="1"/>
    <col min="2" max="2" width="20" customWidth="1"/>
    <col min="3" max="3" width="6.125" style="19" customWidth="1"/>
    <col min="4" max="4" width="25.5" customWidth="1"/>
    <col min="5" max="5" width="14.625" customWidth="1"/>
    <col min="6" max="6" width="29.25" customWidth="1"/>
    <col min="7" max="7" width="16.375" customWidth="1"/>
    <col min="8" max="9" width="5.5" customWidth="1"/>
    <col min="10" max="10" width="5.75" customWidth="1"/>
    <col min="11" max="11" width="4.625" customWidth="1"/>
    <col min="12" max="12" width="6.625" customWidth="1"/>
    <col min="13" max="13" width="13.5" style="21" customWidth="1"/>
  </cols>
  <sheetData>
    <row r="2" spans="1:14" ht="15.75" x14ac:dyDescent="0.25">
      <c r="A2" s="10" t="s">
        <v>1</v>
      </c>
      <c r="B2" s="10"/>
      <c r="C2" s="10"/>
      <c r="D2" s="10"/>
      <c r="E2" s="10"/>
      <c r="F2" s="10"/>
      <c r="G2" s="10"/>
      <c r="H2" s="6"/>
      <c r="I2" s="6"/>
      <c r="J2" s="6"/>
      <c r="K2" s="6"/>
      <c r="L2" s="6"/>
      <c r="M2" s="6"/>
      <c r="N2" s="25"/>
    </row>
    <row r="3" spans="1:14" ht="15.75" x14ac:dyDescent="0.25">
      <c r="A3" s="13" t="s">
        <v>266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.95" customHeight="1" x14ac:dyDescent="0.25"/>
    <row r="5" spans="1:14" ht="15.95" customHeight="1" x14ac:dyDescent="0.25">
      <c r="A5" s="14" t="s">
        <v>2</v>
      </c>
      <c r="B5" s="14" t="s">
        <v>3</v>
      </c>
      <c r="C5" s="14" t="s">
        <v>5</v>
      </c>
      <c r="D5" s="14" t="s">
        <v>6</v>
      </c>
      <c r="E5" s="14" t="s">
        <v>7</v>
      </c>
      <c r="F5" s="14" t="s">
        <v>4</v>
      </c>
      <c r="G5" s="14" t="s">
        <v>8</v>
      </c>
      <c r="H5" s="15" t="s">
        <v>245</v>
      </c>
      <c r="I5" s="15" t="s">
        <v>246</v>
      </c>
      <c r="J5" s="15" t="s">
        <v>247</v>
      </c>
      <c r="K5" s="15" t="s">
        <v>254</v>
      </c>
      <c r="L5" s="15" t="s">
        <v>249</v>
      </c>
      <c r="M5" s="18" t="s">
        <v>263</v>
      </c>
    </row>
    <row r="6" spans="1:14" ht="15.95" customHeight="1" x14ac:dyDescent="0.25">
      <c r="A6" s="7">
        <v>1</v>
      </c>
      <c r="B6" s="2" t="s">
        <v>48</v>
      </c>
      <c r="C6" s="7" t="s">
        <v>10</v>
      </c>
      <c r="D6" s="1" t="s">
        <v>11</v>
      </c>
      <c r="E6" s="1" t="s">
        <v>12</v>
      </c>
      <c r="F6" s="1" t="s">
        <v>31</v>
      </c>
      <c r="G6" s="3" t="s">
        <v>32</v>
      </c>
      <c r="H6" s="7">
        <v>36</v>
      </c>
      <c r="I6" s="7">
        <v>20</v>
      </c>
      <c r="J6" s="7">
        <v>31</v>
      </c>
      <c r="K6" s="7">
        <v>10</v>
      </c>
      <c r="L6" s="7">
        <f t="shared" ref="L6:L37" si="0">SUM(H6:K6)</f>
        <v>97</v>
      </c>
      <c r="M6" s="18" t="s">
        <v>260</v>
      </c>
    </row>
    <row r="7" spans="1:14" ht="15.95" customHeight="1" x14ac:dyDescent="0.25">
      <c r="A7" s="7">
        <v>2</v>
      </c>
      <c r="B7" s="1" t="s">
        <v>54</v>
      </c>
      <c r="C7" s="22" t="s">
        <v>55</v>
      </c>
      <c r="D7" s="1" t="s">
        <v>56</v>
      </c>
      <c r="E7" s="1" t="s">
        <v>57</v>
      </c>
      <c r="F7" s="1" t="s">
        <v>36</v>
      </c>
      <c r="G7" s="1" t="s">
        <v>58</v>
      </c>
      <c r="H7" s="7">
        <v>40</v>
      </c>
      <c r="I7" s="7">
        <v>20</v>
      </c>
      <c r="J7" s="7">
        <v>21</v>
      </c>
      <c r="K7" s="7">
        <v>10</v>
      </c>
      <c r="L7" s="7">
        <f t="shared" si="0"/>
        <v>91</v>
      </c>
      <c r="M7" s="18" t="s">
        <v>261</v>
      </c>
    </row>
    <row r="8" spans="1:14" ht="15.95" customHeight="1" x14ac:dyDescent="0.25">
      <c r="A8" s="7">
        <v>3</v>
      </c>
      <c r="B8" s="1" t="s">
        <v>70</v>
      </c>
      <c r="C8" s="22" t="s">
        <v>10</v>
      </c>
      <c r="D8" s="1" t="s">
        <v>11</v>
      </c>
      <c r="E8" s="1" t="s">
        <v>12</v>
      </c>
      <c r="F8" s="1" t="s">
        <v>31</v>
      </c>
      <c r="G8" s="1" t="s">
        <v>45</v>
      </c>
      <c r="H8" s="7">
        <v>36</v>
      </c>
      <c r="I8" s="7">
        <v>20</v>
      </c>
      <c r="J8" s="7">
        <v>17</v>
      </c>
      <c r="K8" s="7">
        <v>10</v>
      </c>
      <c r="L8" s="7">
        <f t="shared" si="0"/>
        <v>83</v>
      </c>
      <c r="M8" s="18" t="s">
        <v>262</v>
      </c>
    </row>
    <row r="9" spans="1:14" ht="15.95" customHeight="1" x14ac:dyDescent="0.25">
      <c r="A9" s="7">
        <v>4</v>
      </c>
      <c r="B9" s="2" t="s">
        <v>77</v>
      </c>
      <c r="C9" s="7" t="s">
        <v>10</v>
      </c>
      <c r="D9" s="1" t="s">
        <v>11</v>
      </c>
      <c r="E9" s="1" t="s">
        <v>12</v>
      </c>
      <c r="F9" s="1" t="s">
        <v>31</v>
      </c>
      <c r="G9" s="3" t="s">
        <v>32</v>
      </c>
      <c r="H9" s="7">
        <v>36</v>
      </c>
      <c r="I9" s="7">
        <v>16</v>
      </c>
      <c r="J9" s="7">
        <v>14</v>
      </c>
      <c r="K9" s="7">
        <v>10</v>
      </c>
      <c r="L9" s="7">
        <f t="shared" si="0"/>
        <v>76</v>
      </c>
      <c r="M9" s="8" t="s">
        <v>264</v>
      </c>
    </row>
    <row r="10" spans="1:14" ht="15.95" customHeight="1" x14ac:dyDescent="0.25">
      <c r="A10" s="7">
        <v>5</v>
      </c>
      <c r="B10" s="1" t="s">
        <v>15</v>
      </c>
      <c r="C10" s="22" t="s">
        <v>10</v>
      </c>
      <c r="D10" s="1" t="s">
        <v>16</v>
      </c>
      <c r="E10" s="1" t="s">
        <v>17</v>
      </c>
      <c r="F10" s="1" t="s">
        <v>18</v>
      </c>
      <c r="G10" s="1" t="s">
        <v>19</v>
      </c>
      <c r="H10" s="7">
        <v>28</v>
      </c>
      <c r="I10" s="7">
        <v>16</v>
      </c>
      <c r="J10" s="7">
        <v>21</v>
      </c>
      <c r="K10" s="7">
        <v>10</v>
      </c>
      <c r="L10" s="7">
        <f t="shared" si="0"/>
        <v>75</v>
      </c>
      <c r="M10" s="8" t="s">
        <v>264</v>
      </c>
    </row>
    <row r="11" spans="1:14" ht="15.95" customHeight="1" x14ac:dyDescent="0.25">
      <c r="A11" s="7">
        <v>6</v>
      </c>
      <c r="B11" s="1" t="s">
        <v>59</v>
      </c>
      <c r="C11" s="22" t="s">
        <v>10</v>
      </c>
      <c r="D11" s="1" t="s">
        <v>11</v>
      </c>
      <c r="E11" s="1" t="s">
        <v>12</v>
      </c>
      <c r="F11" s="1" t="s">
        <v>13</v>
      </c>
      <c r="G11" s="1" t="s">
        <v>28</v>
      </c>
      <c r="H11" s="7">
        <v>28</v>
      </c>
      <c r="I11" s="7">
        <v>20</v>
      </c>
      <c r="J11" s="7">
        <v>17</v>
      </c>
      <c r="K11" s="7">
        <v>10</v>
      </c>
      <c r="L11" s="7">
        <f t="shared" si="0"/>
        <v>75</v>
      </c>
      <c r="M11" s="8" t="s">
        <v>264</v>
      </c>
    </row>
    <row r="12" spans="1:14" ht="15.95" customHeight="1" x14ac:dyDescent="0.25">
      <c r="A12" s="7">
        <v>7</v>
      </c>
      <c r="B12" s="1" t="s">
        <v>71</v>
      </c>
      <c r="C12" s="22" t="s">
        <v>10</v>
      </c>
      <c r="D12" s="1" t="s">
        <v>11</v>
      </c>
      <c r="E12" s="1" t="s">
        <v>12</v>
      </c>
      <c r="F12" s="1" t="s">
        <v>18</v>
      </c>
      <c r="G12" s="1" t="s">
        <v>43</v>
      </c>
      <c r="H12" s="7">
        <v>32</v>
      </c>
      <c r="I12" s="7">
        <v>16</v>
      </c>
      <c r="J12" s="7">
        <v>17</v>
      </c>
      <c r="K12" s="7">
        <v>10</v>
      </c>
      <c r="L12" s="7">
        <f t="shared" si="0"/>
        <v>75</v>
      </c>
      <c r="M12" s="8" t="s">
        <v>264</v>
      </c>
    </row>
    <row r="13" spans="1:14" ht="15.95" customHeight="1" x14ac:dyDescent="0.25">
      <c r="A13" s="7">
        <v>8</v>
      </c>
      <c r="B13" s="1" t="s">
        <v>74</v>
      </c>
      <c r="C13" s="22" t="s">
        <v>10</v>
      </c>
      <c r="D13" s="1" t="s">
        <v>21</v>
      </c>
      <c r="E13" s="1" t="s">
        <v>12</v>
      </c>
      <c r="F13" s="1" t="s">
        <v>75</v>
      </c>
      <c r="G13" s="1" t="s">
        <v>76</v>
      </c>
      <c r="H13" s="7">
        <v>28</v>
      </c>
      <c r="I13" s="7">
        <v>16</v>
      </c>
      <c r="J13" s="7">
        <v>21</v>
      </c>
      <c r="K13" s="7">
        <v>10</v>
      </c>
      <c r="L13" s="7">
        <f t="shared" si="0"/>
        <v>75</v>
      </c>
      <c r="M13" s="8" t="s">
        <v>264</v>
      </c>
    </row>
    <row r="14" spans="1:14" ht="15.95" customHeight="1" x14ac:dyDescent="0.25">
      <c r="A14" s="7">
        <v>9</v>
      </c>
      <c r="B14" s="1" t="s">
        <v>44</v>
      </c>
      <c r="C14" s="22" t="s">
        <v>10</v>
      </c>
      <c r="D14" s="1" t="s">
        <v>11</v>
      </c>
      <c r="E14" s="1" t="s">
        <v>12</v>
      </c>
      <c r="F14" s="1" t="s">
        <v>31</v>
      </c>
      <c r="G14" s="1" t="s">
        <v>45</v>
      </c>
      <c r="H14" s="7">
        <v>36</v>
      </c>
      <c r="I14" s="7">
        <v>17</v>
      </c>
      <c r="J14" s="7">
        <v>11</v>
      </c>
      <c r="K14" s="7">
        <v>10</v>
      </c>
      <c r="L14" s="7">
        <f t="shared" si="0"/>
        <v>74</v>
      </c>
      <c r="M14" s="18"/>
    </row>
    <row r="15" spans="1:14" ht="15.95" customHeight="1" x14ac:dyDescent="0.25">
      <c r="A15" s="7">
        <v>10</v>
      </c>
      <c r="B15" s="1" t="s">
        <v>46</v>
      </c>
      <c r="C15" s="22" t="s">
        <v>10</v>
      </c>
      <c r="D15" s="1" t="s">
        <v>16</v>
      </c>
      <c r="E15" s="1" t="s">
        <v>47</v>
      </c>
      <c r="F15" s="1" t="s">
        <v>18</v>
      </c>
      <c r="G15" s="1" t="s">
        <v>19</v>
      </c>
      <c r="H15" s="7">
        <v>36</v>
      </c>
      <c r="I15" s="7">
        <v>16</v>
      </c>
      <c r="J15" s="7">
        <v>11</v>
      </c>
      <c r="K15" s="7">
        <v>10</v>
      </c>
      <c r="L15" s="7">
        <f t="shared" si="0"/>
        <v>73</v>
      </c>
      <c r="M15" s="18"/>
    </row>
    <row r="16" spans="1:14" ht="15.95" customHeight="1" x14ac:dyDescent="0.25">
      <c r="A16" s="7">
        <v>11</v>
      </c>
      <c r="B16" s="1" t="s">
        <v>33</v>
      </c>
      <c r="C16" s="22" t="s">
        <v>10</v>
      </c>
      <c r="D16" s="1" t="s">
        <v>34</v>
      </c>
      <c r="E16" s="1" t="s">
        <v>35</v>
      </c>
      <c r="F16" s="1" t="s">
        <v>36</v>
      </c>
      <c r="G16" s="1" t="s">
        <v>37</v>
      </c>
      <c r="H16" s="7">
        <v>28</v>
      </c>
      <c r="I16" s="7">
        <v>14</v>
      </c>
      <c r="J16" s="7">
        <v>20</v>
      </c>
      <c r="K16" s="7">
        <v>10</v>
      </c>
      <c r="L16" s="7">
        <f t="shared" si="0"/>
        <v>72</v>
      </c>
      <c r="M16" s="8" t="s">
        <v>264</v>
      </c>
    </row>
    <row r="17" spans="1:13" ht="15.95" customHeight="1" x14ac:dyDescent="0.25">
      <c r="A17" s="7">
        <v>12</v>
      </c>
      <c r="B17" s="2" t="s">
        <v>41</v>
      </c>
      <c r="C17" s="7" t="s">
        <v>10</v>
      </c>
      <c r="D17" s="1" t="s">
        <v>11</v>
      </c>
      <c r="E17" s="1" t="s">
        <v>12</v>
      </c>
      <c r="F17" s="1" t="s">
        <v>31</v>
      </c>
      <c r="G17" s="3" t="s">
        <v>32</v>
      </c>
      <c r="H17" s="7">
        <v>32</v>
      </c>
      <c r="I17" s="7">
        <v>13</v>
      </c>
      <c r="J17" s="7">
        <v>17</v>
      </c>
      <c r="K17" s="7">
        <v>10</v>
      </c>
      <c r="L17" s="7">
        <f t="shared" si="0"/>
        <v>72</v>
      </c>
      <c r="M17" s="18"/>
    </row>
    <row r="18" spans="1:13" ht="15.95" customHeight="1" x14ac:dyDescent="0.25">
      <c r="A18" s="7">
        <v>13</v>
      </c>
      <c r="B18" s="2" t="s">
        <v>30</v>
      </c>
      <c r="C18" s="7" t="s">
        <v>10</v>
      </c>
      <c r="D18" s="1" t="s">
        <v>11</v>
      </c>
      <c r="E18" s="1" t="s">
        <v>12</v>
      </c>
      <c r="F18" s="1" t="s">
        <v>31</v>
      </c>
      <c r="G18" s="3" t="s">
        <v>32</v>
      </c>
      <c r="H18" s="7">
        <v>28</v>
      </c>
      <c r="I18" s="7">
        <v>13</v>
      </c>
      <c r="J18" s="7">
        <v>17</v>
      </c>
      <c r="K18" s="7">
        <v>10</v>
      </c>
      <c r="L18" s="7">
        <f t="shared" si="0"/>
        <v>68</v>
      </c>
      <c r="M18" s="18"/>
    </row>
    <row r="19" spans="1:13" ht="15.95" customHeight="1" x14ac:dyDescent="0.25">
      <c r="A19" s="7">
        <v>14</v>
      </c>
      <c r="B19" s="1" t="s">
        <v>27</v>
      </c>
      <c r="C19" s="22" t="s">
        <v>10</v>
      </c>
      <c r="D19" s="1" t="s">
        <v>11</v>
      </c>
      <c r="E19" s="1" t="s">
        <v>12</v>
      </c>
      <c r="F19" s="1" t="s">
        <v>13</v>
      </c>
      <c r="G19" s="1" t="s">
        <v>28</v>
      </c>
      <c r="H19" s="7">
        <v>32</v>
      </c>
      <c r="I19" s="7">
        <v>13</v>
      </c>
      <c r="J19" s="7">
        <v>12</v>
      </c>
      <c r="K19" s="7">
        <v>10</v>
      </c>
      <c r="L19" s="7">
        <f t="shared" si="0"/>
        <v>67</v>
      </c>
      <c r="M19" s="18"/>
    </row>
    <row r="20" spans="1:13" ht="15.95" customHeight="1" x14ac:dyDescent="0.25">
      <c r="A20" s="7">
        <v>15</v>
      </c>
      <c r="B20" s="4" t="s">
        <v>81</v>
      </c>
      <c r="C20" s="23" t="s">
        <v>10</v>
      </c>
      <c r="D20" s="4" t="s">
        <v>21</v>
      </c>
      <c r="E20" s="4" t="s">
        <v>50</v>
      </c>
      <c r="F20" s="4" t="s">
        <v>51</v>
      </c>
      <c r="G20" s="4" t="s">
        <v>52</v>
      </c>
      <c r="H20" s="7">
        <v>20</v>
      </c>
      <c r="I20" s="7">
        <v>20</v>
      </c>
      <c r="J20" s="7">
        <v>17</v>
      </c>
      <c r="K20" s="7">
        <v>10</v>
      </c>
      <c r="L20" s="7">
        <f t="shared" si="0"/>
        <v>67</v>
      </c>
      <c r="M20" s="8" t="s">
        <v>264</v>
      </c>
    </row>
    <row r="21" spans="1:13" ht="15.95" customHeight="1" x14ac:dyDescent="0.25">
      <c r="A21" s="7">
        <v>16</v>
      </c>
      <c r="B21" s="2" t="s">
        <v>53</v>
      </c>
      <c r="C21" s="7" t="s">
        <v>10</v>
      </c>
      <c r="D21" s="1" t="s">
        <v>11</v>
      </c>
      <c r="E21" s="1" t="s">
        <v>12</v>
      </c>
      <c r="F21" s="1" t="s">
        <v>31</v>
      </c>
      <c r="G21" s="3" t="s">
        <v>32</v>
      </c>
      <c r="H21" s="7">
        <v>32</v>
      </c>
      <c r="I21" s="7">
        <v>9</v>
      </c>
      <c r="J21" s="7">
        <v>15</v>
      </c>
      <c r="K21" s="7">
        <v>10</v>
      </c>
      <c r="L21" s="7">
        <f t="shared" si="0"/>
        <v>66</v>
      </c>
      <c r="M21" s="18"/>
    </row>
    <row r="22" spans="1:13" ht="15.95" customHeight="1" x14ac:dyDescent="0.25">
      <c r="A22" s="7">
        <v>17</v>
      </c>
      <c r="B22" s="1" t="s">
        <v>65</v>
      </c>
      <c r="C22" s="22" t="s">
        <v>10</v>
      </c>
      <c r="D22" s="1" t="s">
        <v>11</v>
      </c>
      <c r="E22" s="1" t="s">
        <v>66</v>
      </c>
      <c r="F22" s="1" t="s">
        <v>39</v>
      </c>
      <c r="G22" s="1" t="s">
        <v>24</v>
      </c>
      <c r="H22" s="7">
        <v>28</v>
      </c>
      <c r="I22" s="7">
        <v>16</v>
      </c>
      <c r="J22" s="7">
        <v>11</v>
      </c>
      <c r="K22" s="7">
        <v>10</v>
      </c>
      <c r="L22" s="7">
        <f t="shared" si="0"/>
        <v>65</v>
      </c>
      <c r="M22" s="18"/>
    </row>
    <row r="23" spans="1:13" ht="15.95" customHeight="1" x14ac:dyDescent="0.25">
      <c r="A23" s="7">
        <v>18</v>
      </c>
      <c r="B23" s="1" t="s">
        <v>9</v>
      </c>
      <c r="C23" s="22" t="s">
        <v>10</v>
      </c>
      <c r="D23" s="1" t="s">
        <v>11</v>
      </c>
      <c r="E23" s="1" t="s">
        <v>12</v>
      </c>
      <c r="F23" s="1" t="s">
        <v>13</v>
      </c>
      <c r="G23" s="1" t="s">
        <v>14</v>
      </c>
      <c r="H23" s="7">
        <v>20</v>
      </c>
      <c r="I23" s="7">
        <v>17</v>
      </c>
      <c r="J23" s="7">
        <v>17</v>
      </c>
      <c r="K23" s="7">
        <v>10</v>
      </c>
      <c r="L23" s="7">
        <f t="shared" si="0"/>
        <v>64</v>
      </c>
      <c r="M23" s="18"/>
    </row>
    <row r="24" spans="1:13" ht="15.95" customHeight="1" x14ac:dyDescent="0.25">
      <c r="A24" s="7">
        <v>19</v>
      </c>
      <c r="B24" s="1" t="s">
        <v>38</v>
      </c>
      <c r="C24" s="22" t="s">
        <v>10</v>
      </c>
      <c r="D24" s="1" t="s">
        <v>21</v>
      </c>
      <c r="E24" s="1" t="s">
        <v>22</v>
      </c>
      <c r="F24" s="1" t="s">
        <v>39</v>
      </c>
      <c r="G24" s="1" t="s">
        <v>24</v>
      </c>
      <c r="H24" s="7">
        <v>20</v>
      </c>
      <c r="I24" s="7">
        <v>16</v>
      </c>
      <c r="J24" s="7">
        <v>17</v>
      </c>
      <c r="K24" s="7">
        <v>10</v>
      </c>
      <c r="L24" s="7">
        <f t="shared" si="0"/>
        <v>63</v>
      </c>
      <c r="M24" s="8" t="s">
        <v>264</v>
      </c>
    </row>
    <row r="25" spans="1:13" ht="15.95" customHeight="1" x14ac:dyDescent="0.25">
      <c r="A25" s="7">
        <v>20</v>
      </c>
      <c r="B25" s="1" t="s">
        <v>73</v>
      </c>
      <c r="C25" s="22" t="s">
        <v>10</v>
      </c>
      <c r="D25" s="1" t="s">
        <v>21</v>
      </c>
      <c r="E25" s="1" t="s">
        <v>22</v>
      </c>
      <c r="F25" s="1" t="s">
        <v>39</v>
      </c>
      <c r="G25" s="1" t="s">
        <v>24</v>
      </c>
      <c r="H25" s="7">
        <v>20</v>
      </c>
      <c r="I25" s="7">
        <v>13</v>
      </c>
      <c r="J25" s="7">
        <v>17</v>
      </c>
      <c r="K25" s="7">
        <v>10</v>
      </c>
      <c r="L25" s="7">
        <f t="shared" si="0"/>
        <v>60</v>
      </c>
      <c r="M25" s="18"/>
    </row>
    <row r="26" spans="1:13" ht="15.95" customHeight="1" x14ac:dyDescent="0.25">
      <c r="A26" s="7">
        <v>21</v>
      </c>
      <c r="B26" s="1" t="s">
        <v>78</v>
      </c>
      <c r="C26" s="22" t="s">
        <v>10</v>
      </c>
      <c r="D26" s="1" t="s">
        <v>11</v>
      </c>
      <c r="E26" s="1" t="s">
        <v>12</v>
      </c>
      <c r="F26" s="1" t="s">
        <v>79</v>
      </c>
      <c r="G26" s="1" t="s">
        <v>80</v>
      </c>
      <c r="H26" s="7">
        <v>28</v>
      </c>
      <c r="I26" s="7">
        <v>12</v>
      </c>
      <c r="J26" s="7">
        <v>10</v>
      </c>
      <c r="K26" s="7">
        <v>10</v>
      </c>
      <c r="L26" s="7">
        <f t="shared" si="0"/>
        <v>60</v>
      </c>
      <c r="M26" s="18"/>
    </row>
    <row r="27" spans="1:13" ht="15.95" customHeight="1" x14ac:dyDescent="0.25">
      <c r="A27" s="7">
        <v>22</v>
      </c>
      <c r="B27" s="1" t="s">
        <v>82</v>
      </c>
      <c r="C27" s="22" t="s">
        <v>10</v>
      </c>
      <c r="D27" s="1" t="s">
        <v>11</v>
      </c>
      <c r="E27" s="1" t="s">
        <v>66</v>
      </c>
      <c r="F27" s="1" t="s">
        <v>39</v>
      </c>
      <c r="G27" s="1" t="s">
        <v>24</v>
      </c>
      <c r="H27" s="7">
        <v>16</v>
      </c>
      <c r="I27" s="7">
        <v>13</v>
      </c>
      <c r="J27" s="7">
        <v>21</v>
      </c>
      <c r="K27" s="7">
        <v>10</v>
      </c>
      <c r="L27" s="7">
        <f t="shared" si="0"/>
        <v>60</v>
      </c>
      <c r="M27" s="18"/>
    </row>
    <row r="28" spans="1:13" ht="15.95" customHeight="1" x14ac:dyDescent="0.25">
      <c r="A28" s="7">
        <v>23</v>
      </c>
      <c r="B28" s="1" t="s">
        <v>42</v>
      </c>
      <c r="C28" s="22" t="s">
        <v>10</v>
      </c>
      <c r="D28" s="1" t="s">
        <v>11</v>
      </c>
      <c r="E28" s="1" t="s">
        <v>12</v>
      </c>
      <c r="F28" s="1" t="s">
        <v>18</v>
      </c>
      <c r="G28" s="1" t="s">
        <v>43</v>
      </c>
      <c r="H28" s="7">
        <v>28</v>
      </c>
      <c r="I28" s="7">
        <v>9</v>
      </c>
      <c r="J28" s="7">
        <v>11</v>
      </c>
      <c r="K28" s="7">
        <v>10</v>
      </c>
      <c r="L28" s="7">
        <f t="shared" si="0"/>
        <v>58</v>
      </c>
      <c r="M28" s="18"/>
    </row>
    <row r="29" spans="1:13" ht="15.95" customHeight="1" x14ac:dyDescent="0.25">
      <c r="A29" s="7">
        <v>24</v>
      </c>
      <c r="B29" s="4" t="s">
        <v>49</v>
      </c>
      <c r="C29" s="23" t="s">
        <v>10</v>
      </c>
      <c r="D29" s="4" t="s">
        <v>21</v>
      </c>
      <c r="E29" s="4" t="s">
        <v>50</v>
      </c>
      <c r="F29" s="4" t="s">
        <v>51</v>
      </c>
      <c r="G29" s="4" t="s">
        <v>52</v>
      </c>
      <c r="H29" s="7">
        <v>28</v>
      </c>
      <c r="I29" s="7">
        <v>9</v>
      </c>
      <c r="J29" s="7">
        <v>10</v>
      </c>
      <c r="K29" s="7">
        <v>10</v>
      </c>
      <c r="L29" s="7">
        <f t="shared" si="0"/>
        <v>57</v>
      </c>
      <c r="M29" s="18"/>
    </row>
    <row r="30" spans="1:13" ht="15.95" customHeight="1" x14ac:dyDescent="0.25">
      <c r="A30" s="7">
        <v>25</v>
      </c>
      <c r="B30" s="1" t="s">
        <v>72</v>
      </c>
      <c r="C30" s="22" t="s">
        <v>10</v>
      </c>
      <c r="D30" s="1" t="s">
        <v>11</v>
      </c>
      <c r="E30" s="1" t="s">
        <v>12</v>
      </c>
      <c r="F30" s="1" t="s">
        <v>31</v>
      </c>
      <c r="G30" s="1" t="s">
        <v>45</v>
      </c>
      <c r="H30" s="7">
        <v>20</v>
      </c>
      <c r="I30" s="7">
        <v>12</v>
      </c>
      <c r="J30" s="7">
        <v>14</v>
      </c>
      <c r="K30" s="7">
        <v>10</v>
      </c>
      <c r="L30" s="7">
        <f t="shared" si="0"/>
        <v>56</v>
      </c>
      <c r="M30" s="18"/>
    </row>
    <row r="31" spans="1:13" ht="15.95" customHeight="1" x14ac:dyDescent="0.25">
      <c r="A31" s="7">
        <v>26</v>
      </c>
      <c r="B31" s="1" t="s">
        <v>29</v>
      </c>
      <c r="C31" s="22" t="s">
        <v>10</v>
      </c>
      <c r="D31" s="1" t="s">
        <v>11</v>
      </c>
      <c r="E31" s="1" t="s">
        <v>12</v>
      </c>
      <c r="F31" s="1" t="s">
        <v>13</v>
      </c>
      <c r="G31" s="1" t="s">
        <v>28</v>
      </c>
      <c r="H31" s="7">
        <v>20</v>
      </c>
      <c r="I31" s="7">
        <v>9</v>
      </c>
      <c r="J31" s="7">
        <v>16</v>
      </c>
      <c r="K31" s="7">
        <v>10</v>
      </c>
      <c r="L31" s="7">
        <f t="shared" si="0"/>
        <v>55</v>
      </c>
      <c r="M31" s="18"/>
    </row>
    <row r="32" spans="1:13" ht="15.95" customHeight="1" x14ac:dyDescent="0.25">
      <c r="A32" s="7">
        <v>27</v>
      </c>
      <c r="B32" s="1" t="s">
        <v>85</v>
      </c>
      <c r="C32" s="22" t="s">
        <v>10</v>
      </c>
      <c r="D32" s="1" t="s">
        <v>16</v>
      </c>
      <c r="E32" s="1" t="s">
        <v>17</v>
      </c>
      <c r="F32" s="1" t="s">
        <v>18</v>
      </c>
      <c r="G32" s="1" t="s">
        <v>19</v>
      </c>
      <c r="H32" s="7">
        <v>12</v>
      </c>
      <c r="I32" s="7">
        <v>9</v>
      </c>
      <c r="J32" s="7">
        <v>21</v>
      </c>
      <c r="K32" s="7">
        <v>10</v>
      </c>
      <c r="L32" s="7">
        <f t="shared" si="0"/>
        <v>52</v>
      </c>
      <c r="M32" s="18"/>
    </row>
    <row r="33" spans="1:13" ht="15.95" customHeight="1" x14ac:dyDescent="0.25">
      <c r="A33" s="7">
        <v>28</v>
      </c>
      <c r="B33" s="1" t="s">
        <v>251</v>
      </c>
      <c r="C33" s="22" t="s">
        <v>10</v>
      </c>
      <c r="D33" s="1" t="s">
        <v>16</v>
      </c>
      <c r="E33" s="1" t="s">
        <v>25</v>
      </c>
      <c r="F33" s="1" t="s">
        <v>18</v>
      </c>
      <c r="G33" s="1" t="s">
        <v>26</v>
      </c>
      <c r="H33" s="7">
        <v>20</v>
      </c>
      <c r="I33" s="7">
        <v>10</v>
      </c>
      <c r="J33" s="7">
        <v>10</v>
      </c>
      <c r="K33" s="7">
        <v>10</v>
      </c>
      <c r="L33" s="7">
        <f t="shared" si="0"/>
        <v>50</v>
      </c>
      <c r="M33" s="18"/>
    </row>
    <row r="34" spans="1:13" ht="15.95" customHeight="1" x14ac:dyDescent="0.25">
      <c r="A34" s="7">
        <v>29</v>
      </c>
      <c r="B34" s="5" t="s">
        <v>255</v>
      </c>
      <c r="C34" s="24" t="s">
        <v>10</v>
      </c>
      <c r="D34" s="16"/>
      <c r="E34" s="16"/>
      <c r="F34" s="1" t="s">
        <v>18</v>
      </c>
      <c r="G34" s="16"/>
      <c r="H34" s="7">
        <v>12</v>
      </c>
      <c r="I34" s="7">
        <v>13</v>
      </c>
      <c r="J34" s="7">
        <v>15</v>
      </c>
      <c r="K34" s="7">
        <v>10</v>
      </c>
      <c r="L34" s="7">
        <f t="shared" si="0"/>
        <v>50</v>
      </c>
      <c r="M34" s="18"/>
    </row>
    <row r="35" spans="1:13" x14ac:dyDescent="0.25">
      <c r="A35" s="7">
        <v>30</v>
      </c>
      <c r="B35" s="1" t="s">
        <v>250</v>
      </c>
      <c r="C35" s="22" t="s">
        <v>10</v>
      </c>
      <c r="D35" s="1" t="s">
        <v>11</v>
      </c>
      <c r="E35" s="1" t="s">
        <v>12</v>
      </c>
      <c r="F35" s="1" t="s">
        <v>31</v>
      </c>
      <c r="G35" s="1" t="s">
        <v>45</v>
      </c>
      <c r="H35" s="7">
        <v>16</v>
      </c>
      <c r="I35" s="7">
        <v>13</v>
      </c>
      <c r="J35" s="7">
        <v>10</v>
      </c>
      <c r="K35" s="7">
        <v>10</v>
      </c>
      <c r="L35" s="7">
        <f t="shared" si="0"/>
        <v>49</v>
      </c>
      <c r="M35" s="18"/>
    </row>
    <row r="36" spans="1:13" ht="15" customHeight="1" x14ac:dyDescent="0.25">
      <c r="A36" s="7">
        <v>31</v>
      </c>
      <c r="B36" s="1" t="s">
        <v>83</v>
      </c>
      <c r="C36" s="22" t="s">
        <v>10</v>
      </c>
      <c r="D36" s="1" t="s">
        <v>16</v>
      </c>
      <c r="E36" s="1" t="s">
        <v>47</v>
      </c>
      <c r="F36" s="1" t="s">
        <v>18</v>
      </c>
      <c r="G36" s="1" t="s">
        <v>19</v>
      </c>
      <c r="H36" s="7">
        <v>12</v>
      </c>
      <c r="I36" s="7">
        <v>13</v>
      </c>
      <c r="J36" s="7">
        <v>14</v>
      </c>
      <c r="K36" s="7">
        <v>10</v>
      </c>
      <c r="L36" s="7">
        <f t="shared" si="0"/>
        <v>49</v>
      </c>
      <c r="M36" s="18"/>
    </row>
    <row r="37" spans="1:13" x14ac:dyDescent="0.25">
      <c r="A37" s="7">
        <v>32</v>
      </c>
      <c r="B37" s="1" t="s">
        <v>20</v>
      </c>
      <c r="C37" s="22" t="s">
        <v>10</v>
      </c>
      <c r="D37" s="1" t="s">
        <v>21</v>
      </c>
      <c r="E37" s="1" t="s">
        <v>22</v>
      </c>
      <c r="F37" s="1" t="s">
        <v>23</v>
      </c>
      <c r="G37" s="1" t="s">
        <v>24</v>
      </c>
      <c r="H37" s="7">
        <v>4</v>
      </c>
      <c r="I37" s="7">
        <v>13</v>
      </c>
      <c r="J37" s="7">
        <v>17</v>
      </c>
      <c r="K37" s="7">
        <v>10</v>
      </c>
      <c r="L37" s="7">
        <f t="shared" si="0"/>
        <v>44</v>
      </c>
      <c r="M37" s="18"/>
    </row>
  </sheetData>
  <sortState ref="A2:L33">
    <sortCondition descending="1" ref="L2:L33"/>
  </sortState>
  <mergeCells count="1">
    <mergeCell ref="A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D13" sqref="D13"/>
    </sheetView>
  </sheetViews>
  <sheetFormatPr defaultRowHeight="15" x14ac:dyDescent="0.25"/>
  <cols>
    <col min="1" max="1" width="4.75" customWidth="1"/>
    <col min="2" max="2" width="19.625" customWidth="1"/>
    <col min="3" max="3" width="5.25" customWidth="1"/>
    <col min="4" max="4" width="33.875" customWidth="1"/>
    <col min="5" max="5" width="18.125" customWidth="1"/>
    <col min="6" max="6" width="33.75" customWidth="1"/>
    <col min="7" max="7" width="14.875" customWidth="1"/>
    <col min="8" max="8" width="3.625" style="19" customWidth="1"/>
    <col min="9" max="9" width="4.25" style="19" customWidth="1"/>
    <col min="10" max="10" width="3.875" style="19" customWidth="1"/>
    <col min="11" max="11" width="3.5" style="19" customWidth="1"/>
    <col min="12" max="12" width="4.25" style="19" customWidth="1"/>
    <col min="13" max="13" width="5.5" style="19" customWidth="1"/>
    <col min="14" max="14" width="11.375" style="25" customWidth="1"/>
  </cols>
  <sheetData>
    <row r="1" spans="1:14" ht="15.75" x14ac:dyDescent="0.25">
      <c r="A1" s="12" t="s">
        <v>0</v>
      </c>
      <c r="B1" s="12"/>
      <c r="C1" s="12"/>
      <c r="D1" s="12"/>
      <c r="E1" s="12"/>
      <c r="F1" s="12"/>
      <c r="G1" s="12"/>
      <c r="H1" s="6"/>
      <c r="I1" s="6"/>
      <c r="J1" s="6"/>
      <c r="K1" s="6"/>
      <c r="L1" s="6"/>
      <c r="M1" s="6"/>
    </row>
    <row r="2" spans="1:14" ht="15.75" x14ac:dyDescent="0.25">
      <c r="A2" s="9" t="s">
        <v>1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</row>
    <row r="3" spans="1:14" ht="15.75" x14ac:dyDescent="0.25">
      <c r="A3" s="13" t="s">
        <v>266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6" spans="1:14" s="25" customFormat="1" ht="26.25" customHeight="1" x14ac:dyDescent="0.2">
      <c r="A6" s="14" t="s">
        <v>2</v>
      </c>
      <c r="B6" s="14" t="s">
        <v>3</v>
      </c>
      <c r="C6" s="14" t="s">
        <v>5</v>
      </c>
      <c r="D6" s="14" t="s">
        <v>6</v>
      </c>
      <c r="E6" s="14" t="s">
        <v>7</v>
      </c>
      <c r="F6" s="14" t="s">
        <v>4</v>
      </c>
      <c r="G6" s="14" t="s">
        <v>8</v>
      </c>
      <c r="H6" s="15" t="s">
        <v>245</v>
      </c>
      <c r="I6" s="15" t="s">
        <v>246</v>
      </c>
      <c r="J6" s="15" t="s">
        <v>247</v>
      </c>
      <c r="K6" s="15" t="s">
        <v>248</v>
      </c>
      <c r="L6" s="15" t="s">
        <v>254</v>
      </c>
      <c r="M6" s="15" t="s">
        <v>249</v>
      </c>
      <c r="N6" s="26" t="s">
        <v>263</v>
      </c>
    </row>
    <row r="7" spans="1:14" ht="18" customHeight="1" x14ac:dyDescent="0.25">
      <c r="A7" s="7">
        <v>1</v>
      </c>
      <c r="B7" s="1" t="s">
        <v>259</v>
      </c>
      <c r="C7" s="1" t="s">
        <v>126</v>
      </c>
      <c r="D7" s="1" t="s">
        <v>131</v>
      </c>
      <c r="E7" s="1" t="s">
        <v>135</v>
      </c>
      <c r="F7" s="1" t="s">
        <v>145</v>
      </c>
      <c r="G7" s="1" t="s">
        <v>137</v>
      </c>
      <c r="H7" s="8">
        <v>27</v>
      </c>
      <c r="I7" s="8">
        <v>30</v>
      </c>
      <c r="J7" s="8">
        <v>20</v>
      </c>
      <c r="K7" s="8">
        <v>0</v>
      </c>
      <c r="L7" s="8">
        <v>10</v>
      </c>
      <c r="M7" s="8">
        <f t="shared" ref="M7:M38" si="0">SUM(H7:L7)</f>
        <v>87</v>
      </c>
      <c r="N7" s="26" t="s">
        <v>260</v>
      </c>
    </row>
    <row r="8" spans="1:14" ht="18" customHeight="1" x14ac:dyDescent="0.25">
      <c r="A8" s="7">
        <v>2</v>
      </c>
      <c r="B8" s="1" t="s">
        <v>147</v>
      </c>
      <c r="C8" s="1" t="s">
        <v>126</v>
      </c>
      <c r="D8" s="1" t="s">
        <v>131</v>
      </c>
      <c r="E8" s="1" t="s">
        <v>148</v>
      </c>
      <c r="F8" s="1" t="s">
        <v>149</v>
      </c>
      <c r="G8" s="1" t="s">
        <v>150</v>
      </c>
      <c r="H8" s="8">
        <v>24</v>
      </c>
      <c r="I8" s="8">
        <v>27</v>
      </c>
      <c r="J8" s="8">
        <v>15</v>
      </c>
      <c r="K8" s="8">
        <v>5</v>
      </c>
      <c r="L8" s="8">
        <v>10</v>
      </c>
      <c r="M8" s="8">
        <f t="shared" si="0"/>
        <v>81</v>
      </c>
      <c r="N8" s="26" t="s">
        <v>261</v>
      </c>
    </row>
    <row r="9" spans="1:14" ht="18" customHeight="1" x14ac:dyDescent="0.25">
      <c r="A9" s="7">
        <v>3</v>
      </c>
      <c r="B9" s="1" t="s">
        <v>134</v>
      </c>
      <c r="C9" s="1" t="s">
        <v>126</v>
      </c>
      <c r="D9" s="1" t="s">
        <v>131</v>
      </c>
      <c r="E9" s="1" t="s">
        <v>135</v>
      </c>
      <c r="F9" s="1" t="s">
        <v>136</v>
      </c>
      <c r="G9" s="1" t="s">
        <v>137</v>
      </c>
      <c r="H9" s="8">
        <v>30</v>
      </c>
      <c r="I9" s="8">
        <v>20</v>
      </c>
      <c r="J9" s="8">
        <v>18</v>
      </c>
      <c r="K9" s="8">
        <v>0</v>
      </c>
      <c r="L9" s="8">
        <v>10</v>
      </c>
      <c r="M9" s="8">
        <f t="shared" si="0"/>
        <v>78</v>
      </c>
      <c r="N9" s="26" t="s">
        <v>262</v>
      </c>
    </row>
    <row r="10" spans="1:14" ht="18" customHeight="1" x14ac:dyDescent="0.25">
      <c r="A10" s="7">
        <v>4</v>
      </c>
      <c r="B10" s="1" t="s">
        <v>199</v>
      </c>
      <c r="C10" s="1" t="s">
        <v>126</v>
      </c>
      <c r="D10" s="1" t="s">
        <v>131</v>
      </c>
      <c r="E10" s="1" t="s">
        <v>139</v>
      </c>
      <c r="F10" s="1" t="s">
        <v>180</v>
      </c>
      <c r="G10" s="1" t="s">
        <v>181</v>
      </c>
      <c r="H10" s="8">
        <v>21</v>
      </c>
      <c r="I10" s="8">
        <v>27</v>
      </c>
      <c r="J10" s="8">
        <v>20</v>
      </c>
      <c r="K10" s="8">
        <v>0</v>
      </c>
      <c r="L10" s="8">
        <v>10</v>
      </c>
      <c r="M10" s="8">
        <f t="shared" si="0"/>
        <v>78</v>
      </c>
      <c r="N10" s="26" t="s">
        <v>262</v>
      </c>
    </row>
    <row r="11" spans="1:14" ht="18" customHeight="1" x14ac:dyDescent="0.25">
      <c r="A11" s="7">
        <v>5</v>
      </c>
      <c r="B11" s="1" t="s">
        <v>186</v>
      </c>
      <c r="C11" s="1" t="s">
        <v>126</v>
      </c>
      <c r="D11" s="1" t="s">
        <v>11</v>
      </c>
      <c r="E11" s="1" t="s">
        <v>12</v>
      </c>
      <c r="F11" s="1" t="s">
        <v>123</v>
      </c>
      <c r="G11" s="1" t="s">
        <v>40</v>
      </c>
      <c r="H11" s="8">
        <v>27</v>
      </c>
      <c r="I11" s="8">
        <v>20</v>
      </c>
      <c r="J11" s="8">
        <v>18</v>
      </c>
      <c r="K11" s="8">
        <v>0</v>
      </c>
      <c r="L11" s="8">
        <v>10</v>
      </c>
      <c r="M11" s="8">
        <f t="shared" si="0"/>
        <v>75</v>
      </c>
      <c r="N11" s="7" t="s">
        <v>264</v>
      </c>
    </row>
    <row r="12" spans="1:14" ht="18" customHeight="1" x14ac:dyDescent="0.25">
      <c r="A12" s="7">
        <v>6</v>
      </c>
      <c r="B12" s="1" t="s">
        <v>151</v>
      </c>
      <c r="C12" s="1" t="s">
        <v>126</v>
      </c>
      <c r="D12" s="1" t="s">
        <v>131</v>
      </c>
      <c r="E12" s="1" t="s">
        <v>135</v>
      </c>
      <c r="F12" s="1" t="s">
        <v>145</v>
      </c>
      <c r="G12" s="1" t="s">
        <v>137</v>
      </c>
      <c r="H12" s="8">
        <v>27</v>
      </c>
      <c r="I12" s="8">
        <v>14</v>
      </c>
      <c r="J12" s="8">
        <v>20</v>
      </c>
      <c r="K12" s="8">
        <v>0</v>
      </c>
      <c r="L12" s="8">
        <v>10</v>
      </c>
      <c r="M12" s="8">
        <f t="shared" si="0"/>
        <v>71</v>
      </c>
      <c r="N12" s="27"/>
    </row>
    <row r="13" spans="1:14" ht="18" customHeight="1" x14ac:dyDescent="0.25">
      <c r="A13" s="7">
        <v>7</v>
      </c>
      <c r="B13" s="1" t="s">
        <v>187</v>
      </c>
      <c r="C13" s="1" t="s">
        <v>126</v>
      </c>
      <c r="D13" s="1" t="s">
        <v>131</v>
      </c>
      <c r="E13" s="1" t="s">
        <v>135</v>
      </c>
      <c r="F13" s="1" t="s">
        <v>145</v>
      </c>
      <c r="G13" s="1" t="s">
        <v>137</v>
      </c>
      <c r="H13" s="8">
        <v>21</v>
      </c>
      <c r="I13" s="8">
        <v>19</v>
      </c>
      <c r="J13" s="8">
        <v>20</v>
      </c>
      <c r="K13" s="8">
        <v>0</v>
      </c>
      <c r="L13" s="8">
        <v>10</v>
      </c>
      <c r="M13" s="8">
        <f t="shared" si="0"/>
        <v>70</v>
      </c>
      <c r="N13" s="27"/>
    </row>
    <row r="14" spans="1:14" ht="18" customHeight="1" x14ac:dyDescent="0.25">
      <c r="A14" s="7">
        <v>8</v>
      </c>
      <c r="B14" s="1" t="s">
        <v>173</v>
      </c>
      <c r="C14" s="1" t="s">
        <v>126</v>
      </c>
      <c r="D14" s="1" t="s">
        <v>21</v>
      </c>
      <c r="E14" s="1" t="s">
        <v>12</v>
      </c>
      <c r="F14" s="1" t="s">
        <v>91</v>
      </c>
      <c r="G14" s="1" t="s">
        <v>174</v>
      </c>
      <c r="H14" s="8">
        <v>21</v>
      </c>
      <c r="I14" s="8">
        <v>21</v>
      </c>
      <c r="J14" s="8">
        <v>17</v>
      </c>
      <c r="K14" s="8">
        <v>0</v>
      </c>
      <c r="L14" s="8">
        <v>10</v>
      </c>
      <c r="M14" s="8">
        <f t="shared" si="0"/>
        <v>69</v>
      </c>
      <c r="N14" s="7" t="s">
        <v>264</v>
      </c>
    </row>
    <row r="15" spans="1:14" ht="18" customHeight="1" x14ac:dyDescent="0.25">
      <c r="A15" s="7">
        <v>9</v>
      </c>
      <c r="B15" s="1" t="s">
        <v>188</v>
      </c>
      <c r="C15" s="1" t="s">
        <v>143</v>
      </c>
      <c r="D15" s="1" t="s">
        <v>11</v>
      </c>
      <c r="E15" s="1" t="s">
        <v>12</v>
      </c>
      <c r="F15" s="1" t="s">
        <v>31</v>
      </c>
      <c r="G15" s="1" t="s">
        <v>144</v>
      </c>
      <c r="H15" s="8">
        <v>18</v>
      </c>
      <c r="I15" s="8">
        <v>25</v>
      </c>
      <c r="J15" s="8">
        <v>15</v>
      </c>
      <c r="K15" s="8">
        <v>0</v>
      </c>
      <c r="L15" s="8">
        <v>10</v>
      </c>
      <c r="M15" s="8">
        <f t="shared" si="0"/>
        <v>68</v>
      </c>
      <c r="N15" s="7" t="s">
        <v>264</v>
      </c>
    </row>
    <row r="16" spans="1:14" ht="18" customHeight="1" x14ac:dyDescent="0.25">
      <c r="A16" s="7">
        <v>10</v>
      </c>
      <c r="B16" s="1" t="s">
        <v>142</v>
      </c>
      <c r="C16" s="1" t="s">
        <v>143</v>
      </c>
      <c r="D16" s="1" t="s">
        <v>11</v>
      </c>
      <c r="E16" s="1" t="s">
        <v>12</v>
      </c>
      <c r="F16" s="1" t="s">
        <v>31</v>
      </c>
      <c r="G16" s="1" t="s">
        <v>144</v>
      </c>
      <c r="H16" s="8">
        <v>24</v>
      </c>
      <c r="I16" s="8">
        <v>12</v>
      </c>
      <c r="J16" s="8">
        <v>20</v>
      </c>
      <c r="K16" s="8">
        <v>0</v>
      </c>
      <c r="L16" s="8">
        <v>10</v>
      </c>
      <c r="M16" s="8">
        <f t="shared" si="0"/>
        <v>66</v>
      </c>
      <c r="N16" s="7" t="s">
        <v>264</v>
      </c>
    </row>
    <row r="17" spans="1:14" ht="18" customHeight="1" x14ac:dyDescent="0.25">
      <c r="A17" s="7">
        <v>11</v>
      </c>
      <c r="B17" s="1" t="s">
        <v>153</v>
      </c>
      <c r="C17" s="1" t="s">
        <v>126</v>
      </c>
      <c r="D17" s="1" t="s">
        <v>131</v>
      </c>
      <c r="E17" s="1" t="s">
        <v>148</v>
      </c>
      <c r="F17" s="1" t="s">
        <v>149</v>
      </c>
      <c r="G17" s="1" t="s">
        <v>150</v>
      </c>
      <c r="H17" s="8">
        <v>21</v>
      </c>
      <c r="I17" s="8">
        <v>17</v>
      </c>
      <c r="J17" s="8">
        <v>18</v>
      </c>
      <c r="K17" s="8">
        <v>0</v>
      </c>
      <c r="L17" s="8">
        <v>10</v>
      </c>
      <c r="M17" s="8">
        <f t="shared" si="0"/>
        <v>66</v>
      </c>
      <c r="N17" s="27"/>
    </row>
    <row r="18" spans="1:14" ht="18" customHeight="1" x14ac:dyDescent="0.25">
      <c r="A18" s="7">
        <v>12</v>
      </c>
      <c r="B18" s="1" t="s">
        <v>163</v>
      </c>
      <c r="C18" s="1" t="s">
        <v>126</v>
      </c>
      <c r="D18" s="1" t="s">
        <v>131</v>
      </c>
      <c r="E18" s="1" t="s">
        <v>164</v>
      </c>
      <c r="F18" s="1" t="s">
        <v>91</v>
      </c>
      <c r="G18" s="1" t="s">
        <v>165</v>
      </c>
      <c r="H18" s="8">
        <v>27</v>
      </c>
      <c r="I18" s="8">
        <v>13</v>
      </c>
      <c r="J18" s="8">
        <v>16</v>
      </c>
      <c r="K18" s="8">
        <v>0</v>
      </c>
      <c r="L18" s="8">
        <v>10</v>
      </c>
      <c r="M18" s="8">
        <f t="shared" si="0"/>
        <v>66</v>
      </c>
      <c r="N18" s="27"/>
    </row>
    <row r="19" spans="1:14" ht="18" customHeight="1" x14ac:dyDescent="0.25">
      <c r="A19" s="7">
        <v>13</v>
      </c>
      <c r="B19" s="1" t="s">
        <v>253</v>
      </c>
      <c r="C19" s="1" t="s">
        <v>126</v>
      </c>
      <c r="D19" s="1" t="s">
        <v>131</v>
      </c>
      <c r="E19" s="1" t="s">
        <v>135</v>
      </c>
      <c r="F19" s="1" t="s">
        <v>145</v>
      </c>
      <c r="G19" s="1" t="s">
        <v>137</v>
      </c>
      <c r="H19" s="8">
        <v>21</v>
      </c>
      <c r="I19" s="8">
        <v>18</v>
      </c>
      <c r="J19" s="8">
        <v>16</v>
      </c>
      <c r="K19" s="8">
        <v>0</v>
      </c>
      <c r="L19" s="8">
        <v>10</v>
      </c>
      <c r="M19" s="8">
        <f t="shared" si="0"/>
        <v>65</v>
      </c>
      <c r="N19" s="27"/>
    </row>
    <row r="20" spans="1:14" ht="18" customHeight="1" x14ac:dyDescent="0.25">
      <c r="A20" s="7">
        <v>14</v>
      </c>
      <c r="B20" s="4" t="s">
        <v>127</v>
      </c>
      <c r="C20" s="4" t="s">
        <v>126</v>
      </c>
      <c r="D20" s="4" t="s">
        <v>21</v>
      </c>
      <c r="E20" s="4" t="s">
        <v>67</v>
      </c>
      <c r="F20" s="4" t="s">
        <v>84</v>
      </c>
      <c r="G20" s="4" t="s">
        <v>128</v>
      </c>
      <c r="H20" s="8">
        <v>12</v>
      </c>
      <c r="I20" s="8">
        <v>22</v>
      </c>
      <c r="J20" s="8">
        <v>20</v>
      </c>
      <c r="K20" s="8">
        <v>0</v>
      </c>
      <c r="L20" s="8">
        <v>10</v>
      </c>
      <c r="M20" s="8">
        <f t="shared" si="0"/>
        <v>64</v>
      </c>
      <c r="N20" s="7" t="s">
        <v>264</v>
      </c>
    </row>
    <row r="21" spans="1:14" ht="18" customHeight="1" x14ac:dyDescent="0.25">
      <c r="A21" s="7">
        <v>15</v>
      </c>
      <c r="B21" s="1" t="s">
        <v>183</v>
      </c>
      <c r="C21" s="1" t="s">
        <v>126</v>
      </c>
      <c r="D21" s="1" t="s">
        <v>11</v>
      </c>
      <c r="E21" s="1" t="s">
        <v>158</v>
      </c>
      <c r="F21" s="1" t="s">
        <v>31</v>
      </c>
      <c r="G21" s="1" t="s">
        <v>159</v>
      </c>
      <c r="H21" s="8">
        <v>24</v>
      </c>
      <c r="I21" s="8">
        <v>11</v>
      </c>
      <c r="J21" s="8">
        <v>17</v>
      </c>
      <c r="K21" s="8">
        <v>0</v>
      </c>
      <c r="L21" s="8">
        <v>10</v>
      </c>
      <c r="M21" s="8">
        <f t="shared" si="0"/>
        <v>62</v>
      </c>
      <c r="N21" s="7" t="s">
        <v>264</v>
      </c>
    </row>
    <row r="22" spans="1:14" ht="18" customHeight="1" x14ac:dyDescent="0.25">
      <c r="A22" s="7">
        <v>16</v>
      </c>
      <c r="B22" s="1" t="s">
        <v>194</v>
      </c>
      <c r="C22" s="1" t="s">
        <v>126</v>
      </c>
      <c r="D22" s="1" t="s">
        <v>11</v>
      </c>
      <c r="E22" s="1" t="s">
        <v>12</v>
      </c>
      <c r="F22" s="1" t="s">
        <v>13</v>
      </c>
      <c r="G22" s="1" t="s">
        <v>28</v>
      </c>
      <c r="H22" s="8">
        <v>21</v>
      </c>
      <c r="I22" s="8">
        <v>15</v>
      </c>
      <c r="J22" s="8">
        <v>15</v>
      </c>
      <c r="K22" s="8">
        <v>0</v>
      </c>
      <c r="L22" s="8">
        <v>10</v>
      </c>
      <c r="M22" s="8">
        <f t="shared" si="0"/>
        <v>61</v>
      </c>
      <c r="N22" s="27"/>
    </row>
    <row r="23" spans="1:14" ht="18" customHeight="1" x14ac:dyDescent="0.25">
      <c r="A23" s="7">
        <v>17</v>
      </c>
      <c r="B23" s="1" t="s">
        <v>162</v>
      </c>
      <c r="C23" s="1" t="s">
        <v>126</v>
      </c>
      <c r="D23" s="1" t="s">
        <v>11</v>
      </c>
      <c r="E23" s="1" t="s">
        <v>158</v>
      </c>
      <c r="F23" s="1" t="s">
        <v>31</v>
      </c>
      <c r="G23" s="1" t="s">
        <v>159</v>
      </c>
      <c r="H23" s="8">
        <v>18</v>
      </c>
      <c r="I23" s="8">
        <v>15</v>
      </c>
      <c r="J23" s="8">
        <v>17</v>
      </c>
      <c r="K23" s="8">
        <v>0</v>
      </c>
      <c r="L23" s="8">
        <v>10</v>
      </c>
      <c r="M23" s="8">
        <f t="shared" si="0"/>
        <v>60</v>
      </c>
      <c r="N23" s="27"/>
    </row>
    <row r="24" spans="1:14" ht="18" customHeight="1" x14ac:dyDescent="0.25">
      <c r="A24" s="7">
        <v>18</v>
      </c>
      <c r="B24" s="1" t="s">
        <v>168</v>
      </c>
      <c r="C24" s="1" t="s">
        <v>143</v>
      </c>
      <c r="D24" s="1" t="s">
        <v>11</v>
      </c>
      <c r="E24" s="1" t="s">
        <v>12</v>
      </c>
      <c r="F24" s="1" t="s">
        <v>31</v>
      </c>
      <c r="G24" s="1" t="s">
        <v>144</v>
      </c>
      <c r="H24" s="8">
        <v>21</v>
      </c>
      <c r="I24" s="8">
        <v>10</v>
      </c>
      <c r="J24" s="8">
        <v>19</v>
      </c>
      <c r="K24" s="8">
        <v>0</v>
      </c>
      <c r="L24" s="8">
        <v>10</v>
      </c>
      <c r="M24" s="8">
        <f t="shared" si="0"/>
        <v>60</v>
      </c>
      <c r="N24" s="27"/>
    </row>
    <row r="25" spans="1:14" ht="18" customHeight="1" x14ac:dyDescent="0.25">
      <c r="A25" s="7">
        <v>19</v>
      </c>
      <c r="B25" s="4" t="s">
        <v>130</v>
      </c>
      <c r="C25" s="4" t="s">
        <v>126</v>
      </c>
      <c r="D25" s="4" t="s">
        <v>131</v>
      </c>
      <c r="E25" s="4" t="s">
        <v>132</v>
      </c>
      <c r="F25" s="4" t="s">
        <v>133</v>
      </c>
      <c r="G25" s="4" t="s">
        <v>128</v>
      </c>
      <c r="H25" s="8">
        <v>12</v>
      </c>
      <c r="I25" s="8">
        <v>12</v>
      </c>
      <c r="J25" s="8">
        <v>20</v>
      </c>
      <c r="K25" s="8">
        <v>0</v>
      </c>
      <c r="L25" s="8">
        <v>10</v>
      </c>
      <c r="M25" s="8">
        <f t="shared" si="0"/>
        <v>54</v>
      </c>
      <c r="N25" s="27"/>
    </row>
    <row r="26" spans="1:14" ht="18" customHeight="1" x14ac:dyDescent="0.25">
      <c r="A26" s="7">
        <v>20</v>
      </c>
      <c r="B26" s="1" t="s">
        <v>154</v>
      </c>
      <c r="C26" s="1" t="s">
        <v>126</v>
      </c>
      <c r="D26" s="1" t="s">
        <v>11</v>
      </c>
      <c r="E26" s="1" t="s">
        <v>12</v>
      </c>
      <c r="F26" s="1" t="s">
        <v>79</v>
      </c>
      <c r="G26" s="1" t="s">
        <v>80</v>
      </c>
      <c r="H26" s="8">
        <v>21</v>
      </c>
      <c r="I26" s="8">
        <v>5</v>
      </c>
      <c r="J26" s="8">
        <v>18</v>
      </c>
      <c r="K26" s="8">
        <v>0</v>
      </c>
      <c r="L26" s="8">
        <v>10</v>
      </c>
      <c r="M26" s="8">
        <f t="shared" si="0"/>
        <v>54</v>
      </c>
      <c r="N26" s="27"/>
    </row>
    <row r="27" spans="1:14" ht="18" customHeight="1" x14ac:dyDescent="0.25">
      <c r="A27" s="7">
        <v>21</v>
      </c>
      <c r="B27" s="1" t="s">
        <v>200</v>
      </c>
      <c r="C27" s="1" t="s">
        <v>126</v>
      </c>
      <c r="D27" s="1" t="s">
        <v>11</v>
      </c>
      <c r="E27" s="1" t="s">
        <v>12</v>
      </c>
      <c r="F27" s="1" t="s">
        <v>18</v>
      </c>
      <c r="G27" s="1" t="s">
        <v>43</v>
      </c>
      <c r="H27" s="8">
        <v>24</v>
      </c>
      <c r="I27" s="8">
        <v>15</v>
      </c>
      <c r="J27" s="8">
        <v>5</v>
      </c>
      <c r="K27" s="8">
        <v>0</v>
      </c>
      <c r="L27" s="8">
        <v>10</v>
      </c>
      <c r="M27" s="8">
        <f t="shared" si="0"/>
        <v>54</v>
      </c>
      <c r="N27" s="27"/>
    </row>
    <row r="28" spans="1:14" ht="18" customHeight="1" x14ac:dyDescent="0.25">
      <c r="A28" s="7">
        <v>22</v>
      </c>
      <c r="B28" s="1" t="s">
        <v>152</v>
      </c>
      <c r="C28" s="1" t="s">
        <v>126</v>
      </c>
      <c r="D28" s="1" t="s">
        <v>11</v>
      </c>
      <c r="E28" s="1" t="s">
        <v>12</v>
      </c>
      <c r="F28" s="1" t="s">
        <v>13</v>
      </c>
      <c r="G28" s="1" t="s">
        <v>28</v>
      </c>
      <c r="H28" s="8">
        <v>18</v>
      </c>
      <c r="I28" s="8">
        <v>12</v>
      </c>
      <c r="J28" s="8">
        <v>10</v>
      </c>
      <c r="K28" s="8">
        <v>0</v>
      </c>
      <c r="L28" s="8">
        <v>10</v>
      </c>
      <c r="M28" s="8">
        <f t="shared" si="0"/>
        <v>50</v>
      </c>
      <c r="N28" s="27"/>
    </row>
    <row r="29" spans="1:14" ht="18" customHeight="1" x14ac:dyDescent="0.25">
      <c r="A29" s="7">
        <v>23</v>
      </c>
      <c r="B29" s="1" t="s">
        <v>155</v>
      </c>
      <c r="C29" s="1" t="s">
        <v>126</v>
      </c>
      <c r="D29" s="1" t="s">
        <v>131</v>
      </c>
      <c r="E29" s="1" t="s">
        <v>135</v>
      </c>
      <c r="F29" s="1" t="s">
        <v>145</v>
      </c>
      <c r="G29" s="1" t="s">
        <v>137</v>
      </c>
      <c r="H29" s="8">
        <v>24</v>
      </c>
      <c r="I29" s="8">
        <v>15</v>
      </c>
      <c r="J29" s="8">
        <v>1</v>
      </c>
      <c r="K29" s="8">
        <v>0</v>
      </c>
      <c r="L29" s="8">
        <v>10</v>
      </c>
      <c r="M29" s="8">
        <f t="shared" si="0"/>
        <v>50</v>
      </c>
      <c r="N29" s="27"/>
    </row>
    <row r="30" spans="1:14" ht="18" customHeight="1" x14ac:dyDescent="0.25">
      <c r="A30" s="7">
        <v>24</v>
      </c>
      <c r="B30" s="1" t="s">
        <v>195</v>
      </c>
      <c r="C30" s="1" t="s">
        <v>126</v>
      </c>
      <c r="D30" s="1" t="s">
        <v>11</v>
      </c>
      <c r="E30" s="1" t="s">
        <v>12</v>
      </c>
      <c r="F30" s="1" t="s">
        <v>31</v>
      </c>
      <c r="G30" s="1" t="s">
        <v>45</v>
      </c>
      <c r="H30" s="8">
        <v>15</v>
      </c>
      <c r="I30" s="8">
        <v>12</v>
      </c>
      <c r="J30" s="8">
        <v>13</v>
      </c>
      <c r="K30" s="8">
        <v>0</v>
      </c>
      <c r="L30" s="8">
        <v>10</v>
      </c>
      <c r="M30" s="8">
        <f t="shared" si="0"/>
        <v>50</v>
      </c>
      <c r="N30" s="27"/>
    </row>
    <row r="31" spans="1:14" ht="18" customHeight="1" x14ac:dyDescent="0.25">
      <c r="A31" s="7">
        <v>25</v>
      </c>
      <c r="B31" s="1" t="s">
        <v>189</v>
      </c>
      <c r="C31" s="1" t="s">
        <v>126</v>
      </c>
      <c r="D31" s="1" t="s">
        <v>139</v>
      </c>
      <c r="E31" s="1" t="s">
        <v>140</v>
      </c>
      <c r="F31" s="1" t="s">
        <v>63</v>
      </c>
      <c r="G31" s="1" t="s">
        <v>141</v>
      </c>
      <c r="H31" s="8">
        <v>18</v>
      </c>
      <c r="I31" s="8">
        <v>10</v>
      </c>
      <c r="J31" s="8">
        <v>10</v>
      </c>
      <c r="K31" s="8">
        <v>0</v>
      </c>
      <c r="L31" s="8">
        <v>10</v>
      </c>
      <c r="M31" s="8">
        <f t="shared" si="0"/>
        <v>48</v>
      </c>
      <c r="N31" s="27"/>
    </row>
    <row r="32" spans="1:14" ht="18" customHeight="1" x14ac:dyDescent="0.25">
      <c r="A32" s="7">
        <v>26</v>
      </c>
      <c r="B32" s="4" t="s">
        <v>175</v>
      </c>
      <c r="C32" s="4" t="s">
        <v>126</v>
      </c>
      <c r="D32" s="4" t="s">
        <v>176</v>
      </c>
      <c r="E32" s="4" t="s">
        <v>132</v>
      </c>
      <c r="F32" s="4" t="s">
        <v>84</v>
      </c>
      <c r="G32" s="4" t="s">
        <v>128</v>
      </c>
      <c r="H32" s="8">
        <v>15</v>
      </c>
      <c r="I32" s="8">
        <v>5</v>
      </c>
      <c r="J32" s="8">
        <v>17</v>
      </c>
      <c r="K32" s="8">
        <v>0</v>
      </c>
      <c r="L32" s="8">
        <v>10</v>
      </c>
      <c r="M32" s="8">
        <f t="shared" si="0"/>
        <v>47</v>
      </c>
      <c r="N32" s="27"/>
    </row>
    <row r="33" spans="1:14" ht="18" customHeight="1" x14ac:dyDescent="0.25">
      <c r="A33" s="7">
        <v>27</v>
      </c>
      <c r="B33" s="4" t="s">
        <v>177</v>
      </c>
      <c r="C33" s="4" t="s">
        <v>126</v>
      </c>
      <c r="D33" s="4" t="s">
        <v>21</v>
      </c>
      <c r="E33" s="4" t="s">
        <v>178</v>
      </c>
      <c r="F33" s="4" t="s">
        <v>68</v>
      </c>
      <c r="G33" s="4" t="s">
        <v>128</v>
      </c>
      <c r="H33" s="8">
        <v>21</v>
      </c>
      <c r="I33" s="8">
        <v>7</v>
      </c>
      <c r="J33" s="8">
        <v>7</v>
      </c>
      <c r="K33" s="8">
        <v>0</v>
      </c>
      <c r="L33" s="8">
        <v>10</v>
      </c>
      <c r="M33" s="8">
        <f t="shared" si="0"/>
        <v>45</v>
      </c>
      <c r="N33" s="27"/>
    </row>
    <row r="34" spans="1:14" ht="18" customHeight="1" x14ac:dyDescent="0.25">
      <c r="A34" s="7">
        <v>28</v>
      </c>
      <c r="B34" s="1" t="s">
        <v>157</v>
      </c>
      <c r="C34" s="1" t="s">
        <v>126</v>
      </c>
      <c r="D34" s="1" t="s">
        <v>11</v>
      </c>
      <c r="E34" s="1" t="s">
        <v>158</v>
      </c>
      <c r="F34" s="1" t="s">
        <v>31</v>
      </c>
      <c r="G34" s="1" t="s">
        <v>159</v>
      </c>
      <c r="H34" s="8">
        <v>18</v>
      </c>
      <c r="I34" s="8">
        <v>6</v>
      </c>
      <c r="J34" s="8">
        <v>10</v>
      </c>
      <c r="K34" s="8">
        <v>0</v>
      </c>
      <c r="L34" s="8">
        <v>10</v>
      </c>
      <c r="M34" s="8">
        <f t="shared" si="0"/>
        <v>44</v>
      </c>
      <c r="N34" s="27"/>
    </row>
    <row r="35" spans="1:14" ht="18" customHeight="1" x14ac:dyDescent="0.25">
      <c r="A35" s="7">
        <v>29</v>
      </c>
      <c r="B35" s="1" t="s">
        <v>196</v>
      </c>
      <c r="C35" s="1" t="s">
        <v>126</v>
      </c>
      <c r="D35" s="1" t="s">
        <v>131</v>
      </c>
      <c r="E35" s="1" t="s">
        <v>164</v>
      </c>
      <c r="F35" s="1" t="s">
        <v>91</v>
      </c>
      <c r="G35" s="1" t="s">
        <v>165</v>
      </c>
      <c r="H35" s="8">
        <v>9</v>
      </c>
      <c r="I35" s="8">
        <v>5</v>
      </c>
      <c r="J35" s="8">
        <v>20</v>
      </c>
      <c r="K35" s="8">
        <v>0</v>
      </c>
      <c r="L35" s="8">
        <v>10</v>
      </c>
      <c r="M35" s="8">
        <f t="shared" si="0"/>
        <v>44</v>
      </c>
      <c r="N35" s="27"/>
    </row>
    <row r="36" spans="1:14" ht="18" customHeight="1" x14ac:dyDescent="0.25">
      <c r="A36" s="7">
        <v>30</v>
      </c>
      <c r="B36" s="2" t="s">
        <v>125</v>
      </c>
      <c r="C36" s="1" t="s">
        <v>126</v>
      </c>
      <c r="D36" s="1" t="s">
        <v>11</v>
      </c>
      <c r="E36" s="1" t="s">
        <v>12</v>
      </c>
      <c r="F36" s="1" t="s">
        <v>31</v>
      </c>
      <c r="G36" s="3" t="s">
        <v>32</v>
      </c>
      <c r="H36" s="8">
        <v>12</v>
      </c>
      <c r="I36" s="8">
        <v>10</v>
      </c>
      <c r="J36" s="8">
        <v>8</v>
      </c>
      <c r="K36" s="8">
        <v>0</v>
      </c>
      <c r="L36" s="8">
        <v>10</v>
      </c>
      <c r="M36" s="8">
        <f t="shared" si="0"/>
        <v>40</v>
      </c>
      <c r="N36" s="27"/>
    </row>
    <row r="37" spans="1:14" ht="18" customHeight="1" x14ac:dyDescent="0.25">
      <c r="A37" s="7">
        <v>31</v>
      </c>
      <c r="B37" s="2" t="s">
        <v>169</v>
      </c>
      <c r="C37" s="1" t="s">
        <v>126</v>
      </c>
      <c r="D37" s="1" t="s">
        <v>11</v>
      </c>
      <c r="E37" s="1" t="s">
        <v>12</v>
      </c>
      <c r="F37" s="1" t="s">
        <v>31</v>
      </c>
      <c r="G37" s="3" t="s">
        <v>32</v>
      </c>
      <c r="H37" s="8">
        <v>18</v>
      </c>
      <c r="I37" s="8">
        <v>7</v>
      </c>
      <c r="J37" s="8">
        <v>5</v>
      </c>
      <c r="K37" s="8">
        <v>0</v>
      </c>
      <c r="L37" s="8">
        <v>10</v>
      </c>
      <c r="M37" s="8">
        <f t="shared" si="0"/>
        <v>40</v>
      </c>
      <c r="N37" s="27"/>
    </row>
    <row r="38" spans="1:14" ht="18" customHeight="1" x14ac:dyDescent="0.25">
      <c r="A38" s="7">
        <v>32</v>
      </c>
      <c r="B38" s="1" t="s">
        <v>184</v>
      </c>
      <c r="C38" s="1" t="s">
        <v>126</v>
      </c>
      <c r="D38" s="1" t="s">
        <v>11</v>
      </c>
      <c r="E38" s="1" t="s">
        <v>12</v>
      </c>
      <c r="F38" s="1" t="s">
        <v>31</v>
      </c>
      <c r="G38" s="1" t="s">
        <v>45</v>
      </c>
      <c r="H38" s="8">
        <v>9</v>
      </c>
      <c r="I38" s="8">
        <v>5</v>
      </c>
      <c r="J38" s="8">
        <v>15</v>
      </c>
      <c r="K38" s="8">
        <v>0</v>
      </c>
      <c r="L38" s="8">
        <v>10</v>
      </c>
      <c r="M38" s="8">
        <f t="shared" si="0"/>
        <v>39</v>
      </c>
      <c r="N38" s="27"/>
    </row>
    <row r="39" spans="1:14" ht="18" customHeight="1" x14ac:dyDescent="0.25">
      <c r="A39" s="7">
        <v>33</v>
      </c>
      <c r="B39" s="1" t="s">
        <v>170</v>
      </c>
      <c r="C39" s="1" t="s">
        <v>126</v>
      </c>
      <c r="D39" s="1" t="s">
        <v>16</v>
      </c>
      <c r="E39" s="1" t="s">
        <v>25</v>
      </c>
      <c r="F39" s="1" t="s">
        <v>18</v>
      </c>
      <c r="G39" s="1" t="s">
        <v>19</v>
      </c>
      <c r="H39" s="8">
        <v>15</v>
      </c>
      <c r="I39" s="8">
        <v>6</v>
      </c>
      <c r="J39" s="8">
        <v>5</v>
      </c>
      <c r="K39" s="8">
        <v>0</v>
      </c>
      <c r="L39" s="8">
        <v>10</v>
      </c>
      <c r="M39" s="8">
        <f t="shared" ref="M39:M70" si="1">SUM(H39:L39)</f>
        <v>36</v>
      </c>
      <c r="N39" s="27"/>
    </row>
    <row r="40" spans="1:14" ht="18" customHeight="1" x14ac:dyDescent="0.25">
      <c r="A40" s="7">
        <v>34</v>
      </c>
      <c r="B40" s="2" t="s">
        <v>172</v>
      </c>
      <c r="C40" s="1" t="s">
        <v>126</v>
      </c>
      <c r="D40" s="1" t="s">
        <v>11</v>
      </c>
      <c r="E40" s="1" t="s">
        <v>12</v>
      </c>
      <c r="F40" s="1" t="s">
        <v>31</v>
      </c>
      <c r="G40" s="3" t="s">
        <v>32</v>
      </c>
      <c r="H40" s="8">
        <v>18</v>
      </c>
      <c r="I40" s="8">
        <v>7</v>
      </c>
      <c r="J40" s="8">
        <v>1</v>
      </c>
      <c r="K40" s="8">
        <v>0</v>
      </c>
      <c r="L40" s="8">
        <v>10</v>
      </c>
      <c r="M40" s="8">
        <f t="shared" si="1"/>
        <v>36</v>
      </c>
      <c r="N40" s="27"/>
    </row>
    <row r="41" spans="1:14" ht="18" customHeight="1" x14ac:dyDescent="0.25">
      <c r="A41" s="7">
        <v>35</v>
      </c>
      <c r="B41" s="1" t="s">
        <v>160</v>
      </c>
      <c r="C41" s="1" t="s">
        <v>126</v>
      </c>
      <c r="D41" s="1" t="s">
        <v>131</v>
      </c>
      <c r="E41" s="1" t="s">
        <v>148</v>
      </c>
      <c r="F41" s="1" t="s">
        <v>149</v>
      </c>
      <c r="G41" s="1" t="s">
        <v>150</v>
      </c>
      <c r="H41" s="8">
        <v>6</v>
      </c>
      <c r="I41" s="8">
        <v>12</v>
      </c>
      <c r="J41" s="8">
        <v>6</v>
      </c>
      <c r="K41" s="8">
        <v>0</v>
      </c>
      <c r="L41" s="8">
        <v>10</v>
      </c>
      <c r="M41" s="8">
        <f t="shared" si="1"/>
        <v>34</v>
      </c>
      <c r="N41" s="27"/>
    </row>
    <row r="42" spans="1:14" ht="18" customHeight="1" x14ac:dyDescent="0.25">
      <c r="A42" s="7">
        <v>36</v>
      </c>
      <c r="B42" s="1" t="s">
        <v>182</v>
      </c>
      <c r="C42" s="1" t="s">
        <v>126</v>
      </c>
      <c r="D42" s="1" t="s">
        <v>16</v>
      </c>
      <c r="E42" s="1" t="s">
        <v>17</v>
      </c>
      <c r="F42" s="1" t="s">
        <v>18</v>
      </c>
      <c r="G42" s="1" t="s">
        <v>26</v>
      </c>
      <c r="H42" s="8">
        <v>18</v>
      </c>
      <c r="I42" s="8">
        <v>5</v>
      </c>
      <c r="J42" s="8">
        <v>1</v>
      </c>
      <c r="K42" s="8">
        <v>0</v>
      </c>
      <c r="L42" s="8">
        <v>10</v>
      </c>
      <c r="M42" s="8">
        <f t="shared" si="1"/>
        <v>34</v>
      </c>
      <c r="N42" s="27"/>
    </row>
    <row r="43" spans="1:14" ht="18" customHeight="1" x14ac:dyDescent="0.25">
      <c r="A43" s="7">
        <v>37</v>
      </c>
      <c r="B43" s="1" t="s">
        <v>167</v>
      </c>
      <c r="C43" s="1" t="s">
        <v>126</v>
      </c>
      <c r="D43" s="1" t="s">
        <v>11</v>
      </c>
      <c r="E43" s="1" t="s">
        <v>12</v>
      </c>
      <c r="F43" s="1" t="s">
        <v>13</v>
      </c>
      <c r="G43" s="1" t="s">
        <v>28</v>
      </c>
      <c r="H43" s="8">
        <v>12</v>
      </c>
      <c r="I43" s="8">
        <v>5</v>
      </c>
      <c r="J43" s="8">
        <v>5</v>
      </c>
      <c r="K43" s="8">
        <v>0</v>
      </c>
      <c r="L43" s="8">
        <v>10</v>
      </c>
      <c r="M43" s="8">
        <f t="shared" si="1"/>
        <v>32</v>
      </c>
      <c r="N43" s="27"/>
    </row>
    <row r="44" spans="1:14" ht="18" customHeight="1" x14ac:dyDescent="0.25">
      <c r="A44" s="7">
        <v>38</v>
      </c>
      <c r="B44" s="1" t="s">
        <v>179</v>
      </c>
      <c r="C44" s="1" t="s">
        <v>126</v>
      </c>
      <c r="D44" s="1" t="s">
        <v>11</v>
      </c>
      <c r="E44" s="1" t="s">
        <v>12</v>
      </c>
      <c r="F44" s="1" t="s">
        <v>18</v>
      </c>
      <c r="G44" s="1" t="s">
        <v>43</v>
      </c>
      <c r="H44" s="8">
        <v>21</v>
      </c>
      <c r="I44" s="8">
        <v>0</v>
      </c>
      <c r="J44" s="8">
        <v>0</v>
      </c>
      <c r="K44" s="8">
        <v>0</v>
      </c>
      <c r="L44" s="8">
        <v>10</v>
      </c>
      <c r="M44" s="8">
        <f t="shared" si="1"/>
        <v>31</v>
      </c>
      <c r="N44" s="27"/>
    </row>
    <row r="45" spans="1:14" ht="18" customHeight="1" x14ac:dyDescent="0.25">
      <c r="A45" s="7">
        <v>39</v>
      </c>
      <c r="B45" s="1" t="s">
        <v>138</v>
      </c>
      <c r="C45" s="1" t="s">
        <v>126</v>
      </c>
      <c r="D45" s="1" t="s">
        <v>139</v>
      </c>
      <c r="E45" s="1" t="s">
        <v>140</v>
      </c>
      <c r="F45" s="1" t="s">
        <v>63</v>
      </c>
      <c r="G45" s="1" t="s">
        <v>141</v>
      </c>
      <c r="H45" s="8">
        <v>9</v>
      </c>
      <c r="I45" s="8">
        <v>6</v>
      </c>
      <c r="J45" s="8">
        <v>5</v>
      </c>
      <c r="K45" s="8">
        <v>0</v>
      </c>
      <c r="L45" s="8">
        <v>10</v>
      </c>
      <c r="M45" s="8">
        <f t="shared" si="1"/>
        <v>30</v>
      </c>
      <c r="N45" s="27"/>
    </row>
    <row r="46" spans="1:14" ht="18" customHeight="1" x14ac:dyDescent="0.25">
      <c r="A46" s="7">
        <v>40</v>
      </c>
      <c r="B46" s="1" t="s">
        <v>197</v>
      </c>
      <c r="C46" s="1" t="s">
        <v>126</v>
      </c>
      <c r="D46" s="1" t="s">
        <v>114</v>
      </c>
      <c r="E46" s="1" t="s">
        <v>115</v>
      </c>
      <c r="F46" s="1" t="s">
        <v>116</v>
      </c>
      <c r="G46" s="1" t="s">
        <v>198</v>
      </c>
      <c r="H46" s="8">
        <v>18</v>
      </c>
      <c r="I46" s="8">
        <v>1</v>
      </c>
      <c r="J46" s="8">
        <v>0</v>
      </c>
      <c r="K46" s="8">
        <v>0</v>
      </c>
      <c r="L46" s="8">
        <v>10</v>
      </c>
      <c r="M46" s="8">
        <f t="shared" si="1"/>
        <v>29</v>
      </c>
      <c r="N46" s="27"/>
    </row>
    <row r="47" spans="1:14" ht="18" customHeight="1" x14ac:dyDescent="0.25">
      <c r="A47" s="7">
        <v>41</v>
      </c>
      <c r="B47" s="1" t="s">
        <v>161</v>
      </c>
      <c r="C47" s="1" t="s">
        <v>126</v>
      </c>
      <c r="D47" s="1" t="s">
        <v>16</v>
      </c>
      <c r="E47" s="1" t="s">
        <v>47</v>
      </c>
      <c r="F47" s="1" t="s">
        <v>18</v>
      </c>
      <c r="G47" s="1" t="s">
        <v>19</v>
      </c>
      <c r="H47" s="8">
        <v>12</v>
      </c>
      <c r="I47" s="8">
        <v>6</v>
      </c>
      <c r="J47" s="8">
        <v>0</v>
      </c>
      <c r="K47" s="8">
        <v>0</v>
      </c>
      <c r="L47" s="8">
        <v>10</v>
      </c>
      <c r="M47" s="8">
        <f t="shared" si="1"/>
        <v>28</v>
      </c>
      <c r="N47" s="27"/>
    </row>
    <row r="48" spans="1:14" ht="18" customHeight="1" x14ac:dyDescent="0.25">
      <c r="A48" s="7">
        <v>42</v>
      </c>
      <c r="B48" s="2" t="s">
        <v>171</v>
      </c>
      <c r="C48" s="1" t="s">
        <v>126</v>
      </c>
      <c r="D48" s="1" t="s">
        <v>11</v>
      </c>
      <c r="E48" s="1" t="s">
        <v>12</v>
      </c>
      <c r="F48" s="1" t="s">
        <v>31</v>
      </c>
      <c r="G48" s="3" t="s">
        <v>32</v>
      </c>
      <c r="H48" s="8">
        <v>9</v>
      </c>
      <c r="I48" s="8">
        <v>9</v>
      </c>
      <c r="J48" s="8">
        <v>0</v>
      </c>
      <c r="K48" s="8">
        <v>0</v>
      </c>
      <c r="L48" s="8">
        <v>10</v>
      </c>
      <c r="M48" s="8">
        <f t="shared" si="1"/>
        <v>28</v>
      </c>
      <c r="N48" s="27"/>
    </row>
    <row r="49" spans="1:14" ht="18" customHeight="1" x14ac:dyDescent="0.25">
      <c r="A49" s="7">
        <v>43</v>
      </c>
      <c r="B49" s="1" t="s">
        <v>202</v>
      </c>
      <c r="C49" s="1" t="s">
        <v>126</v>
      </c>
      <c r="D49" s="1" t="s">
        <v>11</v>
      </c>
      <c r="E49" s="1" t="s">
        <v>203</v>
      </c>
      <c r="F49" s="1" t="s">
        <v>39</v>
      </c>
      <c r="G49" s="1" t="s">
        <v>95</v>
      </c>
      <c r="H49" s="8">
        <v>15</v>
      </c>
      <c r="I49" s="8">
        <v>0</v>
      </c>
      <c r="J49" s="8">
        <v>3</v>
      </c>
      <c r="K49" s="8">
        <v>0</v>
      </c>
      <c r="L49" s="8">
        <v>10</v>
      </c>
      <c r="M49" s="8">
        <f t="shared" si="1"/>
        <v>28</v>
      </c>
      <c r="N49" s="27"/>
    </row>
    <row r="50" spans="1:14" ht="18" customHeight="1" x14ac:dyDescent="0.25">
      <c r="A50" s="7">
        <v>44</v>
      </c>
      <c r="B50" s="1" t="s">
        <v>166</v>
      </c>
      <c r="C50" s="1" t="s">
        <v>126</v>
      </c>
      <c r="D50" s="1" t="s">
        <v>11</v>
      </c>
      <c r="E50" s="1" t="s">
        <v>66</v>
      </c>
      <c r="F50" s="1" t="s">
        <v>39</v>
      </c>
      <c r="G50" s="1" t="s">
        <v>24</v>
      </c>
      <c r="H50" s="8">
        <v>15</v>
      </c>
      <c r="I50" s="8">
        <v>0</v>
      </c>
      <c r="J50" s="8">
        <v>0</v>
      </c>
      <c r="K50" s="8">
        <v>0</v>
      </c>
      <c r="L50" s="8">
        <v>10</v>
      </c>
      <c r="M50" s="8">
        <f t="shared" si="1"/>
        <v>25</v>
      </c>
      <c r="N50" s="27"/>
    </row>
    <row r="51" spans="1:14" ht="18" customHeight="1" x14ac:dyDescent="0.25">
      <c r="A51" s="7">
        <v>45</v>
      </c>
      <c r="B51" s="2" t="s">
        <v>185</v>
      </c>
      <c r="C51" s="1" t="s">
        <v>126</v>
      </c>
      <c r="D51" s="1" t="s">
        <v>11</v>
      </c>
      <c r="E51" s="1" t="s">
        <v>12</v>
      </c>
      <c r="F51" s="1" t="s">
        <v>31</v>
      </c>
      <c r="G51" s="3" t="s">
        <v>32</v>
      </c>
      <c r="H51" s="8">
        <v>12</v>
      </c>
      <c r="I51" s="8">
        <v>0</v>
      </c>
      <c r="J51" s="8">
        <v>0</v>
      </c>
      <c r="K51" s="8">
        <v>0</v>
      </c>
      <c r="L51" s="8">
        <v>10</v>
      </c>
      <c r="M51" s="8">
        <f t="shared" si="1"/>
        <v>22</v>
      </c>
      <c r="N51" s="27"/>
    </row>
    <row r="52" spans="1:14" ht="18" customHeight="1" x14ac:dyDescent="0.25">
      <c r="A52" s="7">
        <v>46</v>
      </c>
      <c r="B52" s="1" t="s">
        <v>201</v>
      </c>
      <c r="C52" s="1" t="s">
        <v>126</v>
      </c>
      <c r="D52" s="1" t="s">
        <v>16</v>
      </c>
      <c r="E52" s="1" t="s">
        <v>17</v>
      </c>
      <c r="F52" s="1" t="s">
        <v>18</v>
      </c>
      <c r="G52" s="1" t="s">
        <v>26</v>
      </c>
      <c r="H52" s="8">
        <v>9</v>
      </c>
      <c r="I52" s="8">
        <v>0</v>
      </c>
      <c r="J52" s="8">
        <v>2</v>
      </c>
      <c r="K52" s="8">
        <v>0</v>
      </c>
      <c r="L52" s="8">
        <v>10</v>
      </c>
      <c r="M52" s="8">
        <f t="shared" si="1"/>
        <v>21</v>
      </c>
      <c r="N52" s="27"/>
    </row>
    <row r="53" spans="1:14" ht="18" customHeight="1" x14ac:dyDescent="0.25">
      <c r="A53" s="7">
        <v>47</v>
      </c>
      <c r="B53" s="1" t="s">
        <v>156</v>
      </c>
      <c r="C53" s="1" t="s">
        <v>126</v>
      </c>
      <c r="D53" s="1" t="s">
        <v>11</v>
      </c>
      <c r="E53" s="1" t="s">
        <v>60</v>
      </c>
      <c r="F53" s="1" t="s">
        <v>61</v>
      </c>
      <c r="G53" s="1" t="s">
        <v>58</v>
      </c>
      <c r="H53" s="8">
        <v>3</v>
      </c>
      <c r="I53" s="8">
        <v>0</v>
      </c>
      <c r="J53" s="8">
        <v>5</v>
      </c>
      <c r="K53" s="8">
        <v>0</v>
      </c>
      <c r="L53" s="8">
        <v>10</v>
      </c>
      <c r="M53" s="8">
        <f t="shared" si="1"/>
        <v>18</v>
      </c>
      <c r="N53" s="27"/>
    </row>
    <row r="54" spans="1:14" ht="18" customHeight="1" x14ac:dyDescent="0.25">
      <c r="A54" s="7">
        <v>48</v>
      </c>
      <c r="B54" s="1" t="s">
        <v>192</v>
      </c>
      <c r="C54" s="1" t="s">
        <v>126</v>
      </c>
      <c r="D54" s="1" t="s">
        <v>16</v>
      </c>
      <c r="E54" s="1" t="s">
        <v>47</v>
      </c>
      <c r="F54" s="1" t="s">
        <v>18</v>
      </c>
      <c r="G54" s="1" t="s">
        <v>19</v>
      </c>
      <c r="H54" s="8">
        <v>6</v>
      </c>
      <c r="I54" s="8">
        <v>0</v>
      </c>
      <c r="J54" s="8">
        <v>2</v>
      </c>
      <c r="K54" s="8">
        <v>0</v>
      </c>
      <c r="L54" s="8">
        <v>10</v>
      </c>
      <c r="M54" s="8">
        <f t="shared" si="1"/>
        <v>18</v>
      </c>
      <c r="N54" s="27"/>
    </row>
    <row r="55" spans="1:14" ht="18" customHeight="1" x14ac:dyDescent="0.25">
      <c r="A55" s="7">
        <v>49</v>
      </c>
      <c r="B55" s="1" t="s">
        <v>129</v>
      </c>
      <c r="C55" s="1" t="s">
        <v>126</v>
      </c>
      <c r="D55" s="1" t="s">
        <v>11</v>
      </c>
      <c r="E55" s="1" t="s">
        <v>66</v>
      </c>
      <c r="F55" s="1" t="s">
        <v>39</v>
      </c>
      <c r="G55" s="1" t="s">
        <v>24</v>
      </c>
      <c r="H55" s="8">
        <v>6</v>
      </c>
      <c r="I55" s="8">
        <v>0</v>
      </c>
      <c r="J55" s="8">
        <v>1</v>
      </c>
      <c r="K55" s="8">
        <v>0</v>
      </c>
      <c r="L55" s="8">
        <v>10</v>
      </c>
      <c r="M55" s="8">
        <f t="shared" si="1"/>
        <v>17</v>
      </c>
      <c r="N55" s="27"/>
    </row>
    <row r="56" spans="1:14" ht="18" customHeight="1" x14ac:dyDescent="0.25">
      <c r="A56" s="7">
        <v>50</v>
      </c>
      <c r="B56" s="4" t="s">
        <v>190</v>
      </c>
      <c r="C56" s="4" t="s">
        <v>126</v>
      </c>
      <c r="D56" s="4" t="s">
        <v>21</v>
      </c>
      <c r="E56" s="4" t="s">
        <v>191</v>
      </c>
      <c r="F56" s="4" t="s">
        <v>84</v>
      </c>
      <c r="G56" s="4" t="s">
        <v>128</v>
      </c>
      <c r="H56" s="8">
        <v>6</v>
      </c>
      <c r="I56" s="8">
        <v>0</v>
      </c>
      <c r="J56" s="8">
        <v>1</v>
      </c>
      <c r="K56" s="8">
        <v>0</v>
      </c>
      <c r="L56" s="8">
        <v>10</v>
      </c>
      <c r="M56" s="8">
        <f t="shared" si="1"/>
        <v>17</v>
      </c>
      <c r="N56" s="27"/>
    </row>
    <row r="57" spans="1:14" ht="18" customHeight="1" x14ac:dyDescent="0.25">
      <c r="A57" s="7">
        <v>51</v>
      </c>
      <c r="B57" s="1" t="s">
        <v>193</v>
      </c>
      <c r="C57" s="1" t="s">
        <v>126</v>
      </c>
      <c r="D57" s="1" t="s">
        <v>16</v>
      </c>
      <c r="E57" s="1" t="s">
        <v>25</v>
      </c>
      <c r="F57" s="1" t="s">
        <v>18</v>
      </c>
      <c r="G57" s="1" t="s">
        <v>19</v>
      </c>
      <c r="H57" s="8">
        <v>6</v>
      </c>
      <c r="I57" s="8">
        <v>0</v>
      </c>
      <c r="J57" s="8">
        <v>0</v>
      </c>
      <c r="K57" s="8">
        <v>0</v>
      </c>
      <c r="L57" s="8">
        <v>10</v>
      </c>
      <c r="M57" s="8">
        <f t="shared" si="1"/>
        <v>16</v>
      </c>
      <c r="N57" s="27"/>
    </row>
    <row r="58" spans="1:14" ht="18" customHeight="1" x14ac:dyDescent="0.25">
      <c r="A58" s="7">
        <v>52</v>
      </c>
      <c r="B58" s="1" t="s">
        <v>146</v>
      </c>
      <c r="C58" s="1" t="s">
        <v>126</v>
      </c>
      <c r="D58" s="1" t="s">
        <v>21</v>
      </c>
      <c r="E58" s="4" t="s">
        <v>178</v>
      </c>
      <c r="F58" s="1" t="s">
        <v>13</v>
      </c>
      <c r="G58" s="1" t="s">
        <v>28</v>
      </c>
      <c r="H58" s="8">
        <v>3</v>
      </c>
      <c r="I58" s="8">
        <v>0</v>
      </c>
      <c r="J58" s="8">
        <v>1</v>
      </c>
      <c r="K58" s="8">
        <v>0</v>
      </c>
      <c r="L58" s="8">
        <v>10</v>
      </c>
      <c r="M58" s="8">
        <f t="shared" si="1"/>
        <v>14</v>
      </c>
      <c r="N58" s="27"/>
    </row>
  </sheetData>
  <mergeCells count="2">
    <mergeCell ref="A1:G1"/>
    <mergeCell ref="A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topLeftCell="C1" workbookViewId="0">
      <selection activeCell="C2" sqref="C2:I2"/>
    </sheetView>
  </sheetViews>
  <sheetFormatPr defaultRowHeight="15" x14ac:dyDescent="0.25"/>
  <cols>
    <col min="1" max="1" width="7" style="20" customWidth="1"/>
    <col min="2" max="2" width="23.125" customWidth="1"/>
    <col min="3" max="3" width="5.625" style="19" customWidth="1"/>
    <col min="4" max="4" width="25.875" customWidth="1"/>
    <col min="5" max="5" width="18.375" customWidth="1"/>
    <col min="6" max="6" width="28" customWidth="1"/>
    <col min="7" max="7" width="13.5" customWidth="1"/>
    <col min="8" max="8" width="3.25" customWidth="1"/>
    <col min="9" max="9" width="2.875" customWidth="1"/>
    <col min="10" max="10" width="3" customWidth="1"/>
    <col min="11" max="11" width="3.5" customWidth="1"/>
    <col min="12" max="12" width="4.5" customWidth="1"/>
    <col min="13" max="13" width="11.875" customWidth="1"/>
  </cols>
  <sheetData>
    <row r="2" spans="1:16" ht="15.75" x14ac:dyDescent="0.25">
      <c r="C2" s="12" t="s">
        <v>0</v>
      </c>
      <c r="D2" s="12"/>
      <c r="E2" s="12"/>
      <c r="F2" s="12"/>
      <c r="G2" s="12"/>
      <c r="H2" s="12"/>
      <c r="I2" s="12"/>
      <c r="J2" s="6"/>
      <c r="K2" s="6"/>
      <c r="L2" s="6"/>
      <c r="M2" s="6"/>
      <c r="N2" s="6"/>
      <c r="O2" s="6"/>
      <c r="P2" s="25"/>
    </row>
    <row r="3" spans="1:16" ht="15.75" x14ac:dyDescent="0.25">
      <c r="C3" s="10" t="s">
        <v>1</v>
      </c>
      <c r="D3" s="10"/>
      <c r="E3" s="10"/>
      <c r="F3" s="10"/>
      <c r="G3" s="10"/>
      <c r="H3" s="10"/>
      <c r="I3" s="10"/>
      <c r="J3" s="6"/>
      <c r="K3" s="6"/>
      <c r="L3" s="6"/>
      <c r="M3" s="6"/>
      <c r="N3" s="6"/>
      <c r="O3" s="6"/>
      <c r="P3" s="25"/>
    </row>
    <row r="4" spans="1:16" ht="15.75" x14ac:dyDescent="0.25">
      <c r="C4" s="13" t="s">
        <v>266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6" spans="1:16" s="29" customFormat="1" ht="17.100000000000001" customHeight="1" x14ac:dyDescent="0.25">
      <c r="A6" s="26" t="s">
        <v>265</v>
      </c>
      <c r="B6" s="28" t="s">
        <v>3</v>
      </c>
      <c r="C6" s="26" t="s">
        <v>5</v>
      </c>
      <c r="D6" s="28" t="s">
        <v>6</v>
      </c>
      <c r="E6" s="28" t="s">
        <v>7</v>
      </c>
      <c r="F6" s="28" t="s">
        <v>4</v>
      </c>
      <c r="G6" s="28" t="s">
        <v>8</v>
      </c>
      <c r="H6" s="28" t="s">
        <v>245</v>
      </c>
      <c r="I6" s="28" t="s">
        <v>246</v>
      </c>
      <c r="J6" s="28" t="s">
        <v>247</v>
      </c>
      <c r="K6" s="28" t="s">
        <v>254</v>
      </c>
      <c r="L6" s="28" t="s">
        <v>249</v>
      </c>
      <c r="M6" s="26" t="s">
        <v>263</v>
      </c>
    </row>
    <row r="7" spans="1:16" ht="17.100000000000001" customHeight="1" x14ac:dyDescent="0.25">
      <c r="A7" s="8">
        <v>1</v>
      </c>
      <c r="B7" s="1" t="s">
        <v>93</v>
      </c>
      <c r="C7" s="22" t="s">
        <v>87</v>
      </c>
      <c r="D7" s="1" t="s">
        <v>56</v>
      </c>
      <c r="E7" s="1" t="s">
        <v>57</v>
      </c>
      <c r="F7" s="1" t="s">
        <v>36</v>
      </c>
      <c r="G7" s="1" t="s">
        <v>58</v>
      </c>
      <c r="H7" s="7">
        <v>24</v>
      </c>
      <c r="I7" s="7">
        <v>28</v>
      </c>
      <c r="J7" s="7">
        <v>13</v>
      </c>
      <c r="K7" s="7">
        <v>10</v>
      </c>
      <c r="L7" s="7">
        <f>SUM(H7:K7)</f>
        <v>75</v>
      </c>
      <c r="M7" s="26" t="s">
        <v>260</v>
      </c>
    </row>
    <row r="8" spans="1:16" ht="17.100000000000001" customHeight="1" x14ac:dyDescent="0.25">
      <c r="A8" s="8">
        <v>2</v>
      </c>
      <c r="B8" s="2" t="s">
        <v>100</v>
      </c>
      <c r="C8" s="22" t="s">
        <v>87</v>
      </c>
      <c r="D8" s="1" t="s">
        <v>11</v>
      </c>
      <c r="E8" s="1" t="s">
        <v>12</v>
      </c>
      <c r="F8" s="1" t="s">
        <v>31</v>
      </c>
      <c r="G8" s="3" t="s">
        <v>32</v>
      </c>
      <c r="H8" s="7">
        <v>27</v>
      </c>
      <c r="I8" s="7">
        <v>22</v>
      </c>
      <c r="J8" s="7">
        <v>15</v>
      </c>
      <c r="K8" s="7">
        <v>10</v>
      </c>
      <c r="L8" s="7">
        <f>SUM(H8:K8)</f>
        <v>74</v>
      </c>
      <c r="M8" s="26" t="s">
        <v>261</v>
      </c>
    </row>
    <row r="9" spans="1:16" ht="17.100000000000001" customHeight="1" x14ac:dyDescent="0.25">
      <c r="A9" s="8">
        <v>3</v>
      </c>
      <c r="B9" s="1" t="s">
        <v>120</v>
      </c>
      <c r="C9" s="22" t="s">
        <v>87</v>
      </c>
      <c r="D9" s="1" t="s">
        <v>11</v>
      </c>
      <c r="E9" s="1" t="s">
        <v>12</v>
      </c>
      <c r="F9" s="1" t="s">
        <v>31</v>
      </c>
      <c r="G9" s="1" t="s">
        <v>95</v>
      </c>
      <c r="H9" s="7">
        <v>24</v>
      </c>
      <c r="I9" s="7">
        <v>21</v>
      </c>
      <c r="J9" s="7">
        <v>18</v>
      </c>
      <c r="K9" s="7">
        <v>10</v>
      </c>
      <c r="L9" s="7">
        <f>SUM(H9:K9)</f>
        <v>73</v>
      </c>
      <c r="M9" s="26" t="s">
        <v>262</v>
      </c>
    </row>
    <row r="10" spans="1:16" ht="17.100000000000001" customHeight="1" x14ac:dyDescent="0.25">
      <c r="A10" s="8">
        <v>4</v>
      </c>
      <c r="B10" s="2" t="s">
        <v>118</v>
      </c>
      <c r="C10" s="22" t="s">
        <v>87</v>
      </c>
      <c r="D10" s="1" t="s">
        <v>11</v>
      </c>
      <c r="E10" s="1" t="s">
        <v>12</v>
      </c>
      <c r="F10" s="1" t="s">
        <v>31</v>
      </c>
      <c r="G10" s="3" t="s">
        <v>32</v>
      </c>
      <c r="H10" s="7">
        <v>18</v>
      </c>
      <c r="I10" s="7">
        <v>23</v>
      </c>
      <c r="J10" s="7">
        <v>15</v>
      </c>
      <c r="K10" s="7">
        <v>10</v>
      </c>
      <c r="L10" s="7">
        <f>SUM(H10:K10)</f>
        <v>66</v>
      </c>
      <c r="M10" s="7" t="s">
        <v>264</v>
      </c>
    </row>
    <row r="11" spans="1:16" ht="17.100000000000001" customHeight="1" x14ac:dyDescent="0.25">
      <c r="A11" s="8">
        <v>5</v>
      </c>
      <c r="B11" s="1" t="s">
        <v>102</v>
      </c>
      <c r="C11" s="22" t="s">
        <v>87</v>
      </c>
      <c r="D11" s="1" t="s">
        <v>16</v>
      </c>
      <c r="E11" s="1" t="s">
        <v>47</v>
      </c>
      <c r="F11" s="1" t="s">
        <v>18</v>
      </c>
      <c r="G11" s="1" t="s">
        <v>26</v>
      </c>
      <c r="H11" s="7">
        <v>24</v>
      </c>
      <c r="I11" s="7">
        <v>13</v>
      </c>
      <c r="J11" s="7">
        <v>15</v>
      </c>
      <c r="K11" s="7">
        <v>10</v>
      </c>
      <c r="L11" s="7">
        <f>SUM(H11:K11)</f>
        <v>62</v>
      </c>
      <c r="M11" s="7" t="s">
        <v>264</v>
      </c>
    </row>
    <row r="12" spans="1:16" ht="17.100000000000001" customHeight="1" x14ac:dyDescent="0.25">
      <c r="A12" s="8">
        <v>6</v>
      </c>
      <c r="B12" s="1" t="s">
        <v>109</v>
      </c>
      <c r="C12" s="22" t="s">
        <v>87</v>
      </c>
      <c r="D12" s="1" t="s">
        <v>11</v>
      </c>
      <c r="E12" s="1" t="s">
        <v>35</v>
      </c>
      <c r="F12" s="1" t="s">
        <v>36</v>
      </c>
      <c r="G12" s="1" t="s">
        <v>37</v>
      </c>
      <c r="H12" s="7">
        <v>27</v>
      </c>
      <c r="I12" s="7">
        <v>17</v>
      </c>
      <c r="J12" s="7">
        <v>5</v>
      </c>
      <c r="K12" s="7">
        <v>10</v>
      </c>
      <c r="L12" s="7">
        <f>SUM(H12:K12)</f>
        <v>59</v>
      </c>
      <c r="M12" s="7" t="s">
        <v>264</v>
      </c>
    </row>
    <row r="13" spans="1:16" ht="17.100000000000001" customHeight="1" x14ac:dyDescent="0.25">
      <c r="A13" s="8">
        <v>7</v>
      </c>
      <c r="B13" s="1" t="s">
        <v>122</v>
      </c>
      <c r="C13" s="22" t="s">
        <v>87</v>
      </c>
      <c r="D13" s="1" t="s">
        <v>11</v>
      </c>
      <c r="E13" s="1" t="s">
        <v>12</v>
      </c>
      <c r="F13" s="1" t="s">
        <v>123</v>
      </c>
      <c r="G13" s="1" t="s">
        <v>124</v>
      </c>
      <c r="H13" s="7">
        <v>24</v>
      </c>
      <c r="I13" s="7">
        <v>19</v>
      </c>
      <c r="J13" s="7">
        <v>5</v>
      </c>
      <c r="K13" s="7">
        <v>10</v>
      </c>
      <c r="L13" s="7">
        <f>SUM(H13:K13)</f>
        <v>58</v>
      </c>
      <c r="M13" s="7" t="s">
        <v>264</v>
      </c>
    </row>
    <row r="14" spans="1:16" ht="17.100000000000001" customHeight="1" x14ac:dyDescent="0.25">
      <c r="A14" s="8">
        <v>8</v>
      </c>
      <c r="B14" s="2" t="s">
        <v>96</v>
      </c>
      <c r="C14" s="22" t="s">
        <v>87</v>
      </c>
      <c r="D14" s="1" t="s">
        <v>11</v>
      </c>
      <c r="E14" s="1" t="s">
        <v>12</v>
      </c>
      <c r="F14" s="1" t="s">
        <v>31</v>
      </c>
      <c r="G14" s="3" t="s">
        <v>32</v>
      </c>
      <c r="H14" s="7">
        <v>21</v>
      </c>
      <c r="I14" s="7">
        <v>19</v>
      </c>
      <c r="J14" s="7">
        <v>5</v>
      </c>
      <c r="K14" s="7">
        <v>10</v>
      </c>
      <c r="L14" s="7">
        <f>SUM(H14:K14)</f>
        <v>55</v>
      </c>
      <c r="M14" s="17"/>
    </row>
    <row r="15" spans="1:16" ht="17.100000000000001" customHeight="1" x14ac:dyDescent="0.25">
      <c r="A15" s="8">
        <v>9</v>
      </c>
      <c r="B15" s="4" t="s">
        <v>86</v>
      </c>
      <c r="C15" s="23" t="s">
        <v>87</v>
      </c>
      <c r="D15" s="4" t="s">
        <v>21</v>
      </c>
      <c r="E15" s="4" t="s">
        <v>50</v>
      </c>
      <c r="F15" s="4" t="s">
        <v>51</v>
      </c>
      <c r="G15" s="4" t="s">
        <v>52</v>
      </c>
      <c r="H15" s="7">
        <v>24</v>
      </c>
      <c r="I15" s="7">
        <v>10</v>
      </c>
      <c r="J15" s="7">
        <v>10</v>
      </c>
      <c r="K15" s="7">
        <v>10</v>
      </c>
      <c r="L15" s="7">
        <f>SUM(H15:K15)</f>
        <v>54</v>
      </c>
      <c r="M15" s="27"/>
    </row>
    <row r="16" spans="1:16" ht="17.100000000000001" customHeight="1" x14ac:dyDescent="0.25">
      <c r="A16" s="8">
        <v>10</v>
      </c>
      <c r="B16" s="1" t="s">
        <v>107</v>
      </c>
      <c r="C16" s="22" t="s">
        <v>87</v>
      </c>
      <c r="D16" s="1" t="s">
        <v>11</v>
      </c>
      <c r="E16" s="1" t="s">
        <v>12</v>
      </c>
      <c r="F16" s="1" t="s">
        <v>31</v>
      </c>
      <c r="G16" s="1" t="s">
        <v>45</v>
      </c>
      <c r="H16" s="7">
        <v>18</v>
      </c>
      <c r="I16" s="7">
        <v>15</v>
      </c>
      <c r="J16" s="7">
        <v>10</v>
      </c>
      <c r="K16" s="7">
        <v>10</v>
      </c>
      <c r="L16" s="7">
        <f>SUM(H16:K16)</f>
        <v>53</v>
      </c>
      <c r="M16" s="27"/>
    </row>
    <row r="17" spans="1:13" ht="17.100000000000001" customHeight="1" x14ac:dyDescent="0.25">
      <c r="A17" s="8">
        <v>11</v>
      </c>
      <c r="B17" s="1" t="s">
        <v>99</v>
      </c>
      <c r="C17" s="22" t="s">
        <v>87</v>
      </c>
      <c r="D17" s="1" t="s">
        <v>11</v>
      </c>
      <c r="E17" s="1" t="s">
        <v>12</v>
      </c>
      <c r="F17" s="1" t="s">
        <v>31</v>
      </c>
      <c r="G17" s="1" t="s">
        <v>45</v>
      </c>
      <c r="H17" s="7">
        <v>24</v>
      </c>
      <c r="I17" s="7">
        <v>12</v>
      </c>
      <c r="J17" s="7">
        <v>5</v>
      </c>
      <c r="K17" s="7">
        <v>10</v>
      </c>
      <c r="L17" s="7">
        <f>SUM(H17:K17)</f>
        <v>51</v>
      </c>
      <c r="M17" s="27"/>
    </row>
    <row r="18" spans="1:13" ht="17.100000000000001" customHeight="1" x14ac:dyDescent="0.25">
      <c r="A18" s="8">
        <v>12</v>
      </c>
      <c r="B18" s="1" t="s">
        <v>90</v>
      </c>
      <c r="C18" s="22" t="s">
        <v>87</v>
      </c>
      <c r="D18" s="1" t="s">
        <v>11</v>
      </c>
      <c r="E18" s="1" t="s">
        <v>12</v>
      </c>
      <c r="F18" s="1" t="s">
        <v>79</v>
      </c>
      <c r="G18" s="1" t="s">
        <v>80</v>
      </c>
      <c r="H18" s="7">
        <v>24</v>
      </c>
      <c r="I18" s="7">
        <v>11</v>
      </c>
      <c r="J18" s="7">
        <v>5</v>
      </c>
      <c r="K18" s="7">
        <v>10</v>
      </c>
      <c r="L18" s="7">
        <f>SUM(H18:K18)</f>
        <v>50</v>
      </c>
      <c r="M18" s="27"/>
    </row>
    <row r="19" spans="1:13" ht="17.100000000000001" customHeight="1" x14ac:dyDescent="0.25">
      <c r="A19" s="8">
        <v>13</v>
      </c>
      <c r="B19" s="1" t="s">
        <v>105</v>
      </c>
      <c r="C19" s="22" t="s">
        <v>87</v>
      </c>
      <c r="D19" s="1" t="s">
        <v>11</v>
      </c>
      <c r="E19" s="1" t="s">
        <v>12</v>
      </c>
      <c r="F19" s="1" t="s">
        <v>13</v>
      </c>
      <c r="G19" s="1" t="s">
        <v>28</v>
      </c>
      <c r="H19" s="7">
        <v>24</v>
      </c>
      <c r="I19" s="7">
        <v>11</v>
      </c>
      <c r="J19" s="7">
        <v>5</v>
      </c>
      <c r="K19" s="7">
        <v>10</v>
      </c>
      <c r="L19" s="7">
        <f>SUM(H19:K19)</f>
        <v>50</v>
      </c>
      <c r="M19" s="27"/>
    </row>
    <row r="20" spans="1:13" ht="17.100000000000001" customHeight="1" x14ac:dyDescent="0.25">
      <c r="A20" s="8">
        <v>14</v>
      </c>
      <c r="B20" s="2" t="s">
        <v>108</v>
      </c>
      <c r="C20" s="22" t="s">
        <v>87</v>
      </c>
      <c r="D20" s="1" t="s">
        <v>11</v>
      </c>
      <c r="E20" s="1" t="s">
        <v>12</v>
      </c>
      <c r="F20" s="1" t="s">
        <v>31</v>
      </c>
      <c r="G20" s="3" t="s">
        <v>32</v>
      </c>
      <c r="H20" s="7">
        <v>24</v>
      </c>
      <c r="I20" s="7">
        <v>9</v>
      </c>
      <c r="J20" s="7">
        <v>5</v>
      </c>
      <c r="K20" s="7">
        <v>10</v>
      </c>
      <c r="L20" s="7">
        <f>SUM(H20:K20)</f>
        <v>48</v>
      </c>
      <c r="M20" s="27"/>
    </row>
    <row r="21" spans="1:13" ht="17.100000000000001" customHeight="1" x14ac:dyDescent="0.25">
      <c r="A21" s="8">
        <v>15</v>
      </c>
      <c r="B21" s="2" t="s">
        <v>121</v>
      </c>
      <c r="C21" s="22" t="s">
        <v>87</v>
      </c>
      <c r="D21" s="1" t="s">
        <v>11</v>
      </c>
      <c r="E21" s="1" t="s">
        <v>12</v>
      </c>
      <c r="F21" s="1" t="s">
        <v>31</v>
      </c>
      <c r="G21" s="3" t="s">
        <v>32</v>
      </c>
      <c r="H21" s="7">
        <v>24</v>
      </c>
      <c r="I21" s="7">
        <v>14</v>
      </c>
      <c r="J21" s="7">
        <v>0</v>
      </c>
      <c r="K21" s="7">
        <v>10</v>
      </c>
      <c r="L21" s="7">
        <f>SUM(H21:K21)</f>
        <v>48</v>
      </c>
      <c r="M21" s="27"/>
    </row>
    <row r="22" spans="1:13" ht="17.100000000000001" customHeight="1" x14ac:dyDescent="0.25">
      <c r="A22" s="8">
        <v>16</v>
      </c>
      <c r="B22" s="1" t="s">
        <v>89</v>
      </c>
      <c r="C22" s="22" t="s">
        <v>87</v>
      </c>
      <c r="D22" s="1" t="s">
        <v>11</v>
      </c>
      <c r="E22" s="1" t="s">
        <v>12</v>
      </c>
      <c r="F22" s="1" t="s">
        <v>18</v>
      </c>
      <c r="G22" s="1" t="s">
        <v>19</v>
      </c>
      <c r="H22" s="7">
        <v>18</v>
      </c>
      <c r="I22" s="7">
        <v>14</v>
      </c>
      <c r="J22" s="7">
        <v>5</v>
      </c>
      <c r="K22" s="7">
        <v>10</v>
      </c>
      <c r="L22" s="7">
        <f>SUM(H22:K22)</f>
        <v>47</v>
      </c>
      <c r="M22" s="27"/>
    </row>
    <row r="23" spans="1:13" ht="17.100000000000001" customHeight="1" x14ac:dyDescent="0.25">
      <c r="A23" s="8">
        <v>17</v>
      </c>
      <c r="B23" s="2" t="s">
        <v>98</v>
      </c>
      <c r="C23" s="22" t="s">
        <v>87</v>
      </c>
      <c r="D23" s="1" t="s">
        <v>11</v>
      </c>
      <c r="E23" s="1" t="s">
        <v>12</v>
      </c>
      <c r="F23" s="1" t="s">
        <v>31</v>
      </c>
      <c r="G23" s="3" t="s">
        <v>32</v>
      </c>
      <c r="H23" s="7">
        <v>21</v>
      </c>
      <c r="I23" s="7">
        <v>11</v>
      </c>
      <c r="J23" s="7">
        <v>5</v>
      </c>
      <c r="K23" s="7">
        <v>10</v>
      </c>
      <c r="L23" s="7">
        <f>SUM(H23:K23)</f>
        <v>47</v>
      </c>
      <c r="M23" s="27"/>
    </row>
    <row r="24" spans="1:13" ht="17.100000000000001" customHeight="1" x14ac:dyDescent="0.25">
      <c r="A24" s="8">
        <v>18</v>
      </c>
      <c r="B24" s="1" t="s">
        <v>94</v>
      </c>
      <c r="C24" s="22" t="s">
        <v>87</v>
      </c>
      <c r="D24" s="1" t="s">
        <v>11</v>
      </c>
      <c r="E24" s="1" t="s">
        <v>12</v>
      </c>
      <c r="F24" s="1" t="s">
        <v>31</v>
      </c>
      <c r="G24" s="1" t="s">
        <v>95</v>
      </c>
      <c r="H24" s="7">
        <v>15</v>
      </c>
      <c r="I24" s="7">
        <v>16</v>
      </c>
      <c r="J24" s="7">
        <v>5</v>
      </c>
      <c r="K24" s="7">
        <v>10</v>
      </c>
      <c r="L24" s="7">
        <f>SUM(H24:K24)</f>
        <v>46</v>
      </c>
      <c r="M24" s="27"/>
    </row>
    <row r="25" spans="1:13" ht="17.100000000000001" customHeight="1" x14ac:dyDescent="0.25">
      <c r="A25" s="8">
        <v>19</v>
      </c>
      <c r="B25" s="2" t="s">
        <v>110</v>
      </c>
      <c r="C25" s="22" t="s">
        <v>87</v>
      </c>
      <c r="D25" s="1" t="s">
        <v>11</v>
      </c>
      <c r="E25" s="1" t="s">
        <v>12</v>
      </c>
      <c r="F25" s="1" t="s">
        <v>31</v>
      </c>
      <c r="G25" s="3" t="s">
        <v>32</v>
      </c>
      <c r="H25" s="7">
        <v>18</v>
      </c>
      <c r="I25" s="7">
        <v>8</v>
      </c>
      <c r="J25" s="7">
        <v>10</v>
      </c>
      <c r="K25" s="7">
        <v>10</v>
      </c>
      <c r="L25" s="7">
        <f>SUM(H25:K25)</f>
        <v>46</v>
      </c>
      <c r="M25" s="27"/>
    </row>
    <row r="26" spans="1:13" ht="17.100000000000001" customHeight="1" x14ac:dyDescent="0.25">
      <c r="A26" s="8">
        <v>20</v>
      </c>
      <c r="B26" s="1" t="s">
        <v>113</v>
      </c>
      <c r="C26" s="22" t="s">
        <v>87</v>
      </c>
      <c r="D26" s="1" t="s">
        <v>114</v>
      </c>
      <c r="E26" s="1" t="s">
        <v>115</v>
      </c>
      <c r="F26" s="1" t="s">
        <v>116</v>
      </c>
      <c r="G26" s="1" t="s">
        <v>117</v>
      </c>
      <c r="H26" s="7">
        <v>21</v>
      </c>
      <c r="I26" s="7">
        <v>15</v>
      </c>
      <c r="J26" s="7">
        <v>0</v>
      </c>
      <c r="K26" s="7">
        <v>10</v>
      </c>
      <c r="L26" s="7">
        <f>SUM(H26:K26)</f>
        <v>46</v>
      </c>
      <c r="M26" s="27"/>
    </row>
    <row r="27" spans="1:13" ht="17.100000000000001" customHeight="1" x14ac:dyDescent="0.25">
      <c r="A27" s="8">
        <v>21</v>
      </c>
      <c r="B27" s="1" t="s">
        <v>112</v>
      </c>
      <c r="C27" s="22" t="s">
        <v>87</v>
      </c>
      <c r="D27" s="1" t="s">
        <v>11</v>
      </c>
      <c r="E27" s="1" t="s">
        <v>35</v>
      </c>
      <c r="F27" s="1" t="s">
        <v>36</v>
      </c>
      <c r="G27" s="1" t="s">
        <v>37</v>
      </c>
      <c r="H27" s="7">
        <v>18</v>
      </c>
      <c r="I27" s="7">
        <v>12</v>
      </c>
      <c r="J27" s="7">
        <v>5</v>
      </c>
      <c r="K27" s="7">
        <v>10</v>
      </c>
      <c r="L27" s="7">
        <f>SUM(H27:K27)</f>
        <v>45</v>
      </c>
      <c r="M27" s="27"/>
    </row>
    <row r="28" spans="1:13" ht="17.100000000000001" customHeight="1" x14ac:dyDescent="0.25">
      <c r="A28" s="8">
        <v>22</v>
      </c>
      <c r="B28" s="1" t="s">
        <v>258</v>
      </c>
      <c r="C28" s="22" t="s">
        <v>87</v>
      </c>
      <c r="D28" s="1" t="s">
        <v>21</v>
      </c>
      <c r="E28" s="1" t="s">
        <v>12</v>
      </c>
      <c r="F28" s="1" t="s">
        <v>91</v>
      </c>
      <c r="G28" s="1" t="s">
        <v>92</v>
      </c>
      <c r="H28" s="7">
        <v>18</v>
      </c>
      <c r="I28" s="7">
        <v>11</v>
      </c>
      <c r="J28" s="7">
        <v>5</v>
      </c>
      <c r="K28" s="7">
        <v>10</v>
      </c>
      <c r="L28" s="7">
        <f>SUM(H28:K28)</f>
        <v>44</v>
      </c>
      <c r="M28" s="27"/>
    </row>
    <row r="29" spans="1:13" ht="17.100000000000001" customHeight="1" x14ac:dyDescent="0.25">
      <c r="A29" s="8">
        <v>23</v>
      </c>
      <c r="B29" s="2" t="s">
        <v>104</v>
      </c>
      <c r="C29" s="22" t="s">
        <v>87</v>
      </c>
      <c r="D29" s="1" t="s">
        <v>11</v>
      </c>
      <c r="E29" s="1" t="s">
        <v>12</v>
      </c>
      <c r="F29" s="1" t="s">
        <v>31</v>
      </c>
      <c r="G29" s="3" t="s">
        <v>32</v>
      </c>
      <c r="H29" s="7">
        <v>18</v>
      </c>
      <c r="I29" s="7">
        <v>10</v>
      </c>
      <c r="J29" s="7">
        <v>5</v>
      </c>
      <c r="K29" s="7">
        <v>10</v>
      </c>
      <c r="L29" s="7">
        <f>SUM(H29:K29)</f>
        <v>43</v>
      </c>
      <c r="M29" s="27"/>
    </row>
    <row r="30" spans="1:13" ht="17.100000000000001" customHeight="1" x14ac:dyDescent="0.25">
      <c r="A30" s="8">
        <v>24</v>
      </c>
      <c r="B30" s="1" t="s">
        <v>103</v>
      </c>
      <c r="C30" s="22" t="s">
        <v>87</v>
      </c>
      <c r="D30" s="1" t="s">
        <v>11</v>
      </c>
      <c r="E30" s="1" t="s">
        <v>12</v>
      </c>
      <c r="F30" s="1" t="s">
        <v>13</v>
      </c>
      <c r="G30" s="1" t="s">
        <v>28</v>
      </c>
      <c r="H30" s="7">
        <v>15</v>
      </c>
      <c r="I30" s="7">
        <v>11</v>
      </c>
      <c r="J30" s="7">
        <v>5</v>
      </c>
      <c r="K30" s="7">
        <v>10</v>
      </c>
      <c r="L30" s="7">
        <f>SUM(H30:K30)</f>
        <v>41</v>
      </c>
      <c r="M30" s="27"/>
    </row>
    <row r="31" spans="1:13" ht="17.100000000000001" customHeight="1" x14ac:dyDescent="0.25">
      <c r="A31" s="8">
        <v>25</v>
      </c>
      <c r="B31" s="1" t="s">
        <v>119</v>
      </c>
      <c r="C31" s="22" t="s">
        <v>87</v>
      </c>
      <c r="D31" s="1" t="s">
        <v>21</v>
      </c>
      <c r="E31" s="1" t="s">
        <v>22</v>
      </c>
      <c r="F31" s="1" t="s">
        <v>39</v>
      </c>
      <c r="G31" s="1" t="s">
        <v>24</v>
      </c>
      <c r="H31" s="7">
        <v>15</v>
      </c>
      <c r="I31" s="7">
        <v>6</v>
      </c>
      <c r="J31" s="7">
        <v>10</v>
      </c>
      <c r="K31" s="7">
        <v>10</v>
      </c>
      <c r="L31" s="7">
        <f>SUM(H31:K31)</f>
        <v>41</v>
      </c>
      <c r="M31" s="27"/>
    </row>
    <row r="32" spans="1:13" ht="17.100000000000001" customHeight="1" x14ac:dyDescent="0.25">
      <c r="A32" s="8">
        <v>26</v>
      </c>
      <c r="B32" s="1" t="s">
        <v>97</v>
      </c>
      <c r="C32" s="22" t="s">
        <v>87</v>
      </c>
      <c r="D32" s="1" t="s">
        <v>11</v>
      </c>
      <c r="E32" s="1" t="s">
        <v>12</v>
      </c>
      <c r="F32" s="1" t="s">
        <v>79</v>
      </c>
      <c r="G32" s="1" t="s">
        <v>80</v>
      </c>
      <c r="H32" s="7">
        <v>18</v>
      </c>
      <c r="I32" s="7">
        <v>12</v>
      </c>
      <c r="J32" s="7">
        <v>0</v>
      </c>
      <c r="K32" s="7">
        <v>10</v>
      </c>
      <c r="L32" s="7">
        <f>SUM(H32:K32)</f>
        <v>40</v>
      </c>
      <c r="M32" s="27"/>
    </row>
    <row r="33" spans="1:13" ht="17.100000000000001" customHeight="1" x14ac:dyDescent="0.25">
      <c r="A33" s="8">
        <v>27</v>
      </c>
      <c r="B33" s="1" t="s">
        <v>111</v>
      </c>
      <c r="C33" s="22" t="s">
        <v>87</v>
      </c>
      <c r="D33" s="1" t="s">
        <v>11</v>
      </c>
      <c r="E33" s="1" t="s">
        <v>12</v>
      </c>
      <c r="F33" s="1" t="s">
        <v>13</v>
      </c>
      <c r="G33" s="1" t="s">
        <v>64</v>
      </c>
      <c r="H33" s="7">
        <v>9</v>
      </c>
      <c r="I33" s="7">
        <v>6</v>
      </c>
      <c r="J33" s="7">
        <v>10</v>
      </c>
      <c r="K33" s="7">
        <v>10</v>
      </c>
      <c r="L33" s="7">
        <f>SUM(H33:K33)</f>
        <v>35</v>
      </c>
      <c r="M33" s="27"/>
    </row>
    <row r="34" spans="1:13" ht="17.100000000000001" customHeight="1" x14ac:dyDescent="0.25">
      <c r="A34" s="8">
        <v>28</v>
      </c>
      <c r="B34" s="2" t="s">
        <v>101</v>
      </c>
      <c r="C34" s="22" t="s">
        <v>87</v>
      </c>
      <c r="D34" s="1" t="s">
        <v>11</v>
      </c>
      <c r="E34" s="1" t="s">
        <v>12</v>
      </c>
      <c r="F34" s="1" t="s">
        <v>31</v>
      </c>
      <c r="G34" s="3" t="s">
        <v>32</v>
      </c>
      <c r="H34" s="7">
        <v>21</v>
      </c>
      <c r="I34" s="7">
        <v>3</v>
      </c>
      <c r="J34" s="7">
        <v>0</v>
      </c>
      <c r="K34" s="7">
        <v>10</v>
      </c>
      <c r="L34" s="7">
        <f>SUM(H34:K34)</f>
        <v>34</v>
      </c>
      <c r="M34" s="27"/>
    </row>
    <row r="35" spans="1:13" ht="17.100000000000001" customHeight="1" x14ac:dyDescent="0.25">
      <c r="A35" s="8">
        <v>29</v>
      </c>
      <c r="B35" s="1" t="s">
        <v>88</v>
      </c>
      <c r="C35" s="22" t="s">
        <v>87</v>
      </c>
      <c r="D35" s="1" t="s">
        <v>21</v>
      </c>
      <c r="E35" s="1" t="s">
        <v>62</v>
      </c>
      <c r="F35" s="1" t="s">
        <v>13</v>
      </c>
      <c r="G35" s="1" t="s">
        <v>14</v>
      </c>
      <c r="H35" s="7">
        <v>12</v>
      </c>
      <c r="I35" s="7">
        <v>4</v>
      </c>
      <c r="J35" s="7">
        <v>5</v>
      </c>
      <c r="K35" s="7">
        <v>10</v>
      </c>
      <c r="L35" s="7">
        <f>SUM(H35:K35)</f>
        <v>31</v>
      </c>
      <c r="M35" s="27"/>
    </row>
    <row r="36" spans="1:13" ht="17.100000000000001" customHeight="1" x14ac:dyDescent="0.25">
      <c r="A36" s="8">
        <v>30</v>
      </c>
      <c r="B36" s="1" t="s">
        <v>256</v>
      </c>
      <c r="C36" s="22" t="s">
        <v>87</v>
      </c>
      <c r="D36" s="1" t="s">
        <v>11</v>
      </c>
      <c r="E36" s="1" t="s">
        <v>12</v>
      </c>
      <c r="F36" s="1" t="s">
        <v>18</v>
      </c>
      <c r="G36" s="1" t="s">
        <v>19</v>
      </c>
      <c r="H36" s="7">
        <v>18</v>
      </c>
      <c r="I36" s="7">
        <v>2</v>
      </c>
      <c r="J36" s="7">
        <v>0</v>
      </c>
      <c r="K36" s="7">
        <v>10</v>
      </c>
      <c r="L36" s="7">
        <f>SUM(H36:K36)</f>
        <v>30</v>
      </c>
      <c r="M36" s="27"/>
    </row>
    <row r="37" spans="1:13" ht="17.100000000000001" customHeight="1" x14ac:dyDescent="0.25">
      <c r="A37" s="8">
        <v>31</v>
      </c>
      <c r="B37" s="1" t="s">
        <v>106</v>
      </c>
      <c r="C37" s="22" t="s">
        <v>87</v>
      </c>
      <c r="D37" s="1" t="s">
        <v>11</v>
      </c>
      <c r="E37" s="1" t="s">
        <v>60</v>
      </c>
      <c r="F37" s="1" t="s">
        <v>61</v>
      </c>
      <c r="G37" s="1" t="s">
        <v>58</v>
      </c>
      <c r="H37" s="7">
        <v>6</v>
      </c>
      <c r="I37" s="7">
        <v>0</v>
      </c>
      <c r="J37" s="7">
        <v>5</v>
      </c>
      <c r="K37" s="7">
        <v>10</v>
      </c>
      <c r="L37" s="7">
        <f>SUM(H37:K37)</f>
        <v>21</v>
      </c>
      <c r="M37" s="27"/>
    </row>
  </sheetData>
  <sortState ref="A8:L38">
    <sortCondition descending="1" ref="L8:L38"/>
  </sortState>
  <mergeCells count="2">
    <mergeCell ref="C2:I2"/>
    <mergeCell ref="C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4"/>
  <sheetViews>
    <sheetView workbookViewId="0">
      <selection activeCell="C4" sqref="C4:P4"/>
    </sheetView>
  </sheetViews>
  <sheetFormatPr defaultRowHeight="15" x14ac:dyDescent="0.25"/>
  <cols>
    <col min="1" max="1" width="6.375" customWidth="1"/>
    <col min="2" max="2" width="22.375" bestFit="1" customWidth="1"/>
    <col min="3" max="3" width="5" style="19" customWidth="1"/>
    <col min="4" max="4" width="26.125" customWidth="1"/>
    <col min="5" max="5" width="29.75" customWidth="1"/>
    <col min="6" max="6" width="27.125" customWidth="1"/>
    <col min="7" max="7" width="17.5" customWidth="1"/>
    <col min="8" max="8" width="3.75" customWidth="1"/>
    <col min="9" max="9" width="3.625" customWidth="1"/>
    <col min="10" max="10" width="4.25" customWidth="1"/>
    <col min="11" max="11" width="4.75" customWidth="1"/>
    <col min="12" max="12" width="6" customWidth="1"/>
    <col min="13" max="13" width="10.75" customWidth="1"/>
  </cols>
  <sheetData>
    <row r="2" spans="1:16" ht="15.75" x14ac:dyDescent="0.25">
      <c r="A2" s="20"/>
      <c r="C2" s="12" t="s">
        <v>0</v>
      </c>
      <c r="D2" s="12"/>
      <c r="E2" s="12"/>
      <c r="F2" s="12"/>
      <c r="G2" s="12"/>
      <c r="H2" s="12"/>
      <c r="I2" s="12"/>
      <c r="J2" s="6"/>
      <c r="K2" s="6"/>
      <c r="L2" s="6"/>
      <c r="M2" s="6"/>
      <c r="N2" s="6"/>
      <c r="O2" s="6"/>
      <c r="P2" s="25"/>
    </row>
    <row r="3" spans="1:16" ht="15.75" x14ac:dyDescent="0.25">
      <c r="A3" s="20"/>
      <c r="C3" s="11" t="s">
        <v>1</v>
      </c>
      <c r="D3" s="10"/>
      <c r="E3" s="10"/>
      <c r="F3" s="10"/>
      <c r="G3" s="10"/>
      <c r="H3" s="10"/>
      <c r="I3" s="10"/>
      <c r="J3" s="6"/>
      <c r="K3" s="6"/>
      <c r="L3" s="6"/>
      <c r="M3" s="6"/>
      <c r="N3" s="6"/>
      <c r="O3" s="6"/>
      <c r="P3" s="25"/>
    </row>
    <row r="4" spans="1:16" ht="15.75" x14ac:dyDescent="0.25">
      <c r="A4" s="20"/>
      <c r="C4" s="12" t="s">
        <v>266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6" spans="1:16" s="25" customFormat="1" ht="25.5" x14ac:dyDescent="0.2">
      <c r="A6" s="14" t="s">
        <v>2</v>
      </c>
      <c r="B6" s="14" t="s">
        <v>3</v>
      </c>
      <c r="C6" s="14" t="s">
        <v>5</v>
      </c>
      <c r="D6" s="14" t="s">
        <v>6</v>
      </c>
      <c r="E6" s="14" t="s">
        <v>7</v>
      </c>
      <c r="F6" s="14" t="s">
        <v>4</v>
      </c>
      <c r="G6" s="14" t="s">
        <v>8</v>
      </c>
      <c r="H6" s="15" t="s">
        <v>245</v>
      </c>
      <c r="I6" s="15" t="s">
        <v>246</v>
      </c>
      <c r="J6" s="15" t="s">
        <v>247</v>
      </c>
      <c r="K6" s="15" t="s">
        <v>254</v>
      </c>
      <c r="L6" s="15" t="s">
        <v>249</v>
      </c>
      <c r="M6" s="26" t="s">
        <v>263</v>
      </c>
    </row>
    <row r="7" spans="1:16" ht="18" customHeight="1" x14ac:dyDescent="0.25">
      <c r="A7" s="7">
        <v>1</v>
      </c>
      <c r="B7" s="1" t="s">
        <v>211</v>
      </c>
      <c r="C7" s="22" t="s">
        <v>205</v>
      </c>
      <c r="D7" s="1" t="s">
        <v>131</v>
      </c>
      <c r="E7" s="1" t="s">
        <v>135</v>
      </c>
      <c r="F7" s="1" t="s">
        <v>145</v>
      </c>
      <c r="G7" s="1" t="s">
        <v>212</v>
      </c>
      <c r="H7" s="8">
        <v>26</v>
      </c>
      <c r="I7" s="8">
        <v>29</v>
      </c>
      <c r="J7" s="8">
        <v>26</v>
      </c>
      <c r="K7" s="8">
        <v>10</v>
      </c>
      <c r="L7" s="8">
        <f t="shared" ref="L7:L44" si="0">SUM(H7:K7)</f>
        <v>91</v>
      </c>
      <c r="M7" s="26" t="s">
        <v>260</v>
      </c>
    </row>
    <row r="8" spans="1:16" ht="18" customHeight="1" x14ac:dyDescent="0.25">
      <c r="A8" s="7">
        <v>2</v>
      </c>
      <c r="B8" s="1" t="s">
        <v>217</v>
      </c>
      <c r="C8" s="22" t="s">
        <v>205</v>
      </c>
      <c r="D8" s="1" t="s">
        <v>131</v>
      </c>
      <c r="E8" s="1" t="s">
        <v>139</v>
      </c>
      <c r="F8" s="1" t="s">
        <v>180</v>
      </c>
      <c r="G8" s="1" t="s">
        <v>181</v>
      </c>
      <c r="H8" s="8">
        <v>30</v>
      </c>
      <c r="I8" s="8">
        <v>29</v>
      </c>
      <c r="J8" s="8">
        <v>17</v>
      </c>
      <c r="K8" s="8">
        <v>10</v>
      </c>
      <c r="L8" s="8">
        <f t="shared" si="0"/>
        <v>86</v>
      </c>
      <c r="M8" s="26" t="s">
        <v>261</v>
      </c>
    </row>
    <row r="9" spans="1:16" ht="18" customHeight="1" x14ac:dyDescent="0.25">
      <c r="A9" s="7">
        <v>3</v>
      </c>
      <c r="B9" s="1" t="s">
        <v>244</v>
      </c>
      <c r="C9" s="22" t="s">
        <v>205</v>
      </c>
      <c r="D9" s="1" t="s">
        <v>131</v>
      </c>
      <c r="E9" s="1" t="s">
        <v>139</v>
      </c>
      <c r="F9" s="1" t="s">
        <v>180</v>
      </c>
      <c r="G9" s="1" t="s">
        <v>181</v>
      </c>
      <c r="H9" s="8">
        <v>25</v>
      </c>
      <c r="I9" s="8">
        <v>27</v>
      </c>
      <c r="J9" s="8">
        <v>22</v>
      </c>
      <c r="K9" s="8">
        <v>10</v>
      </c>
      <c r="L9" s="8">
        <f t="shared" si="0"/>
        <v>84</v>
      </c>
      <c r="M9" s="26" t="s">
        <v>262</v>
      </c>
    </row>
    <row r="10" spans="1:16" ht="18" customHeight="1" x14ac:dyDescent="0.25">
      <c r="A10" s="7">
        <v>4</v>
      </c>
      <c r="B10" s="1" t="s">
        <v>218</v>
      </c>
      <c r="C10" s="22" t="s">
        <v>205</v>
      </c>
      <c r="D10" s="1" t="s">
        <v>131</v>
      </c>
      <c r="E10" s="1" t="s">
        <v>135</v>
      </c>
      <c r="F10" s="1" t="s">
        <v>136</v>
      </c>
      <c r="G10" s="1" t="s">
        <v>212</v>
      </c>
      <c r="H10" s="8">
        <v>21</v>
      </c>
      <c r="I10" s="8">
        <v>25</v>
      </c>
      <c r="J10" s="8">
        <v>24</v>
      </c>
      <c r="K10" s="8">
        <v>10</v>
      </c>
      <c r="L10" s="8">
        <f t="shared" si="0"/>
        <v>80</v>
      </c>
      <c r="M10" s="7"/>
    </row>
    <row r="11" spans="1:16" ht="18" customHeight="1" x14ac:dyDescent="0.25">
      <c r="A11" s="7">
        <v>5</v>
      </c>
      <c r="B11" s="1" t="s">
        <v>207</v>
      </c>
      <c r="C11" s="22" t="s">
        <v>205</v>
      </c>
      <c r="D11" s="1" t="s">
        <v>11</v>
      </c>
      <c r="E11" s="1" t="s">
        <v>12</v>
      </c>
      <c r="F11" s="1" t="s">
        <v>31</v>
      </c>
      <c r="G11" s="1" t="s">
        <v>159</v>
      </c>
      <c r="H11" s="8">
        <v>20</v>
      </c>
      <c r="I11" s="8">
        <v>29</v>
      </c>
      <c r="J11" s="8">
        <v>16</v>
      </c>
      <c r="K11" s="8">
        <v>10</v>
      </c>
      <c r="L11" s="8">
        <f t="shared" si="0"/>
        <v>75</v>
      </c>
      <c r="M11" s="7" t="s">
        <v>264</v>
      </c>
    </row>
    <row r="12" spans="1:16" ht="18" customHeight="1" x14ac:dyDescent="0.25">
      <c r="A12" s="7">
        <v>6</v>
      </c>
      <c r="B12" s="1" t="s">
        <v>234</v>
      </c>
      <c r="C12" s="22" t="s">
        <v>205</v>
      </c>
      <c r="D12" s="1" t="s">
        <v>131</v>
      </c>
      <c r="E12" s="1" t="s">
        <v>135</v>
      </c>
      <c r="F12" s="1" t="s">
        <v>145</v>
      </c>
      <c r="G12" s="1" t="s">
        <v>212</v>
      </c>
      <c r="H12" s="8">
        <v>15</v>
      </c>
      <c r="I12" s="8">
        <v>26</v>
      </c>
      <c r="J12" s="8">
        <v>24</v>
      </c>
      <c r="K12" s="8">
        <v>10</v>
      </c>
      <c r="L12" s="8">
        <f t="shared" si="0"/>
        <v>75</v>
      </c>
      <c r="M12" s="7"/>
    </row>
    <row r="13" spans="1:16" ht="18" customHeight="1" x14ac:dyDescent="0.25">
      <c r="A13" s="7">
        <v>7</v>
      </c>
      <c r="B13" s="1" t="s">
        <v>214</v>
      </c>
      <c r="C13" s="22" t="s">
        <v>205</v>
      </c>
      <c r="D13" s="1" t="s">
        <v>11</v>
      </c>
      <c r="E13" s="1" t="s">
        <v>12</v>
      </c>
      <c r="F13" s="1" t="s">
        <v>79</v>
      </c>
      <c r="G13" s="1" t="s">
        <v>80</v>
      </c>
      <c r="H13" s="8">
        <v>21</v>
      </c>
      <c r="I13" s="8">
        <v>20</v>
      </c>
      <c r="J13" s="8">
        <v>22</v>
      </c>
      <c r="K13" s="8">
        <v>10</v>
      </c>
      <c r="L13" s="8">
        <f t="shared" si="0"/>
        <v>73</v>
      </c>
      <c r="M13" s="7" t="s">
        <v>264</v>
      </c>
    </row>
    <row r="14" spans="1:16" ht="18" customHeight="1" x14ac:dyDescent="0.25">
      <c r="A14" s="7">
        <v>8</v>
      </c>
      <c r="B14" s="4" t="s">
        <v>215</v>
      </c>
      <c r="C14" s="23" t="s">
        <v>205</v>
      </c>
      <c r="D14" s="4" t="s">
        <v>131</v>
      </c>
      <c r="E14" s="4" t="s">
        <v>132</v>
      </c>
      <c r="F14" s="4" t="s">
        <v>84</v>
      </c>
      <c r="G14" s="4" t="s">
        <v>69</v>
      </c>
      <c r="H14" s="8">
        <v>16</v>
      </c>
      <c r="I14" s="8">
        <v>25</v>
      </c>
      <c r="J14" s="8">
        <v>19</v>
      </c>
      <c r="K14" s="8">
        <v>10</v>
      </c>
      <c r="L14" s="8">
        <f t="shared" si="0"/>
        <v>70</v>
      </c>
      <c r="M14" s="17"/>
    </row>
    <row r="15" spans="1:16" ht="18" customHeight="1" x14ac:dyDescent="0.25">
      <c r="A15" s="7">
        <v>9</v>
      </c>
      <c r="B15" s="1" t="s">
        <v>229</v>
      </c>
      <c r="C15" s="22" t="s">
        <v>205</v>
      </c>
      <c r="D15" s="1" t="s">
        <v>11</v>
      </c>
      <c r="E15" s="1" t="s">
        <v>12</v>
      </c>
      <c r="F15" s="1" t="s">
        <v>31</v>
      </c>
      <c r="G15" s="1" t="s">
        <v>45</v>
      </c>
      <c r="H15" s="8">
        <v>18</v>
      </c>
      <c r="I15" s="8">
        <v>24</v>
      </c>
      <c r="J15" s="8">
        <v>17</v>
      </c>
      <c r="K15" s="8">
        <v>10</v>
      </c>
      <c r="L15" s="8">
        <f t="shared" si="0"/>
        <v>69</v>
      </c>
      <c r="M15" s="7" t="s">
        <v>264</v>
      </c>
    </row>
    <row r="16" spans="1:16" ht="18" customHeight="1" x14ac:dyDescent="0.25">
      <c r="A16" s="7">
        <v>10</v>
      </c>
      <c r="B16" s="1" t="s">
        <v>232</v>
      </c>
      <c r="C16" s="22" t="s">
        <v>205</v>
      </c>
      <c r="D16" s="1" t="s">
        <v>11</v>
      </c>
      <c r="E16" s="1" t="s">
        <v>12</v>
      </c>
      <c r="F16" s="1" t="s">
        <v>123</v>
      </c>
      <c r="G16" s="1" t="s">
        <v>124</v>
      </c>
      <c r="H16" s="8">
        <v>21</v>
      </c>
      <c r="I16" s="8">
        <v>28</v>
      </c>
      <c r="J16" s="8">
        <v>10</v>
      </c>
      <c r="K16" s="8">
        <v>10</v>
      </c>
      <c r="L16" s="8">
        <f t="shared" si="0"/>
        <v>69</v>
      </c>
      <c r="M16" s="7" t="s">
        <v>264</v>
      </c>
    </row>
    <row r="17" spans="1:13" ht="18" customHeight="1" x14ac:dyDescent="0.25">
      <c r="A17" s="7">
        <v>11</v>
      </c>
      <c r="B17" s="1" t="s">
        <v>233</v>
      </c>
      <c r="C17" s="22" t="s">
        <v>205</v>
      </c>
      <c r="D17" s="1" t="s">
        <v>131</v>
      </c>
      <c r="E17" s="1" t="s">
        <v>139</v>
      </c>
      <c r="F17" s="1" t="s">
        <v>180</v>
      </c>
      <c r="G17" s="1" t="s">
        <v>181</v>
      </c>
      <c r="H17" s="8">
        <v>23</v>
      </c>
      <c r="I17" s="8">
        <v>25</v>
      </c>
      <c r="J17" s="8">
        <v>11</v>
      </c>
      <c r="K17" s="8">
        <v>10</v>
      </c>
      <c r="L17" s="8">
        <f t="shared" si="0"/>
        <v>69</v>
      </c>
      <c r="M17" s="27"/>
    </row>
    <row r="18" spans="1:13" ht="18" customHeight="1" x14ac:dyDescent="0.25">
      <c r="A18" s="7">
        <v>12</v>
      </c>
      <c r="B18" s="1" t="s">
        <v>216</v>
      </c>
      <c r="C18" s="22" t="s">
        <v>205</v>
      </c>
      <c r="D18" s="1" t="s">
        <v>131</v>
      </c>
      <c r="E18" s="1" t="s">
        <v>148</v>
      </c>
      <c r="F18" s="1" t="s">
        <v>149</v>
      </c>
      <c r="G18" s="1" t="s">
        <v>150</v>
      </c>
      <c r="H18" s="8">
        <v>18</v>
      </c>
      <c r="I18" s="8">
        <v>25</v>
      </c>
      <c r="J18" s="8">
        <v>15</v>
      </c>
      <c r="K18" s="8">
        <v>10</v>
      </c>
      <c r="L18" s="8">
        <f t="shared" si="0"/>
        <v>68</v>
      </c>
      <c r="M18" s="27"/>
    </row>
    <row r="19" spans="1:13" ht="18" customHeight="1" x14ac:dyDescent="0.25">
      <c r="A19" s="7">
        <v>13</v>
      </c>
      <c r="B19" s="1" t="s">
        <v>238</v>
      </c>
      <c r="C19" s="22" t="s">
        <v>205</v>
      </c>
      <c r="D19" s="1" t="s">
        <v>11</v>
      </c>
      <c r="E19" s="1" t="s">
        <v>12</v>
      </c>
      <c r="F19" s="1" t="s">
        <v>79</v>
      </c>
      <c r="G19" s="1" t="s">
        <v>80</v>
      </c>
      <c r="H19" s="8">
        <v>25</v>
      </c>
      <c r="I19" s="8">
        <v>18</v>
      </c>
      <c r="J19" s="8">
        <v>15</v>
      </c>
      <c r="K19" s="8">
        <v>10</v>
      </c>
      <c r="L19" s="8">
        <f t="shared" si="0"/>
        <v>68</v>
      </c>
      <c r="M19" s="27"/>
    </row>
    <row r="20" spans="1:13" ht="18" customHeight="1" x14ac:dyDescent="0.25">
      <c r="A20" s="7">
        <v>14</v>
      </c>
      <c r="B20" s="1" t="s">
        <v>223</v>
      </c>
      <c r="C20" s="22" t="s">
        <v>205</v>
      </c>
      <c r="D20" s="1" t="s">
        <v>11</v>
      </c>
      <c r="E20" s="1" t="s">
        <v>12</v>
      </c>
      <c r="F20" s="1" t="s">
        <v>31</v>
      </c>
      <c r="G20" s="1" t="s">
        <v>45</v>
      </c>
      <c r="H20" s="8">
        <v>17</v>
      </c>
      <c r="I20" s="8">
        <v>21</v>
      </c>
      <c r="J20" s="8">
        <v>17</v>
      </c>
      <c r="K20" s="8">
        <v>10</v>
      </c>
      <c r="L20" s="8">
        <f t="shared" si="0"/>
        <v>65</v>
      </c>
      <c r="M20" s="7" t="s">
        <v>264</v>
      </c>
    </row>
    <row r="21" spans="1:13" ht="18" customHeight="1" x14ac:dyDescent="0.25">
      <c r="A21" s="7">
        <v>15</v>
      </c>
      <c r="B21" s="4" t="s">
        <v>236</v>
      </c>
      <c r="C21" s="23" t="s">
        <v>205</v>
      </c>
      <c r="D21" s="4" t="s">
        <v>21</v>
      </c>
      <c r="E21" s="4" t="s">
        <v>191</v>
      </c>
      <c r="F21" s="4" t="s">
        <v>237</v>
      </c>
      <c r="G21" s="4" t="s">
        <v>128</v>
      </c>
      <c r="H21" s="8">
        <v>21</v>
      </c>
      <c r="I21" s="8">
        <v>20</v>
      </c>
      <c r="J21" s="8">
        <v>14</v>
      </c>
      <c r="K21" s="8">
        <v>10</v>
      </c>
      <c r="L21" s="8">
        <f t="shared" si="0"/>
        <v>65</v>
      </c>
      <c r="M21" s="27"/>
    </row>
    <row r="22" spans="1:13" ht="18" customHeight="1" x14ac:dyDescent="0.25">
      <c r="A22" s="7">
        <v>16</v>
      </c>
      <c r="B22" s="1" t="s">
        <v>242</v>
      </c>
      <c r="C22" s="22" t="s">
        <v>205</v>
      </c>
      <c r="D22" s="1" t="s">
        <v>11</v>
      </c>
      <c r="E22" s="1" t="s">
        <v>12</v>
      </c>
      <c r="F22" s="1" t="s">
        <v>31</v>
      </c>
      <c r="G22" s="1" t="s">
        <v>45</v>
      </c>
      <c r="H22" s="8">
        <v>21</v>
      </c>
      <c r="I22" s="8">
        <v>18</v>
      </c>
      <c r="J22" s="8">
        <v>14</v>
      </c>
      <c r="K22" s="8">
        <v>10</v>
      </c>
      <c r="L22" s="8">
        <f t="shared" si="0"/>
        <v>63</v>
      </c>
      <c r="M22" s="27"/>
    </row>
    <row r="23" spans="1:13" ht="18" customHeight="1" x14ac:dyDescent="0.25">
      <c r="A23" s="7">
        <v>17</v>
      </c>
      <c r="B23" s="1" t="s">
        <v>219</v>
      </c>
      <c r="C23" s="22" t="s">
        <v>205</v>
      </c>
      <c r="D23" s="1" t="s">
        <v>11</v>
      </c>
      <c r="E23" s="1" t="s">
        <v>12</v>
      </c>
      <c r="F23" s="1" t="s">
        <v>18</v>
      </c>
      <c r="G23" s="1" t="s">
        <v>26</v>
      </c>
      <c r="H23" s="8">
        <v>20</v>
      </c>
      <c r="I23" s="8">
        <v>20</v>
      </c>
      <c r="J23" s="8">
        <v>11</v>
      </c>
      <c r="K23" s="8">
        <v>10</v>
      </c>
      <c r="L23" s="8">
        <f t="shared" si="0"/>
        <v>61</v>
      </c>
      <c r="M23" s="27"/>
    </row>
    <row r="24" spans="1:13" ht="18" customHeight="1" x14ac:dyDescent="0.25">
      <c r="A24" s="7">
        <v>18</v>
      </c>
      <c r="B24" s="1" t="s">
        <v>224</v>
      </c>
      <c r="C24" s="22" t="s">
        <v>205</v>
      </c>
      <c r="D24" s="1" t="s">
        <v>131</v>
      </c>
      <c r="E24" s="1" t="s">
        <v>139</v>
      </c>
      <c r="F24" s="1" t="s">
        <v>180</v>
      </c>
      <c r="G24" s="1" t="s">
        <v>181</v>
      </c>
      <c r="H24" s="8">
        <v>15</v>
      </c>
      <c r="I24" s="8">
        <v>20</v>
      </c>
      <c r="J24" s="8">
        <v>15</v>
      </c>
      <c r="K24" s="8">
        <v>10</v>
      </c>
      <c r="L24" s="8">
        <f t="shared" si="0"/>
        <v>60</v>
      </c>
      <c r="M24" s="27"/>
    </row>
    <row r="25" spans="1:13" ht="18" customHeight="1" x14ac:dyDescent="0.25">
      <c r="A25" s="7">
        <v>19</v>
      </c>
      <c r="B25" s="1" t="s">
        <v>230</v>
      </c>
      <c r="C25" s="22" t="s">
        <v>205</v>
      </c>
      <c r="D25" s="1" t="s">
        <v>11</v>
      </c>
      <c r="E25" s="1" t="s">
        <v>12</v>
      </c>
      <c r="F25" s="1" t="s">
        <v>13</v>
      </c>
      <c r="G25" s="1" t="s">
        <v>64</v>
      </c>
      <c r="H25" s="8">
        <v>18</v>
      </c>
      <c r="I25" s="8">
        <v>15</v>
      </c>
      <c r="J25" s="8">
        <v>11</v>
      </c>
      <c r="K25" s="8">
        <v>10</v>
      </c>
      <c r="L25" s="8">
        <f t="shared" si="0"/>
        <v>54</v>
      </c>
      <c r="M25" s="27"/>
    </row>
    <row r="26" spans="1:13" ht="18" customHeight="1" x14ac:dyDescent="0.25">
      <c r="A26" s="7">
        <v>20</v>
      </c>
      <c r="B26" s="1" t="s">
        <v>257</v>
      </c>
      <c r="C26" s="22" t="s">
        <v>205</v>
      </c>
      <c r="D26" s="1" t="s">
        <v>131</v>
      </c>
      <c r="E26" s="1" t="s">
        <v>148</v>
      </c>
      <c r="F26" s="1" t="s">
        <v>149</v>
      </c>
      <c r="G26" s="1" t="s">
        <v>150</v>
      </c>
      <c r="H26" s="8">
        <v>22</v>
      </c>
      <c r="I26" s="8">
        <v>19</v>
      </c>
      <c r="J26" s="8">
        <v>2</v>
      </c>
      <c r="K26" s="8">
        <v>10</v>
      </c>
      <c r="L26" s="8">
        <f t="shared" si="0"/>
        <v>53</v>
      </c>
      <c r="M26" s="27"/>
    </row>
    <row r="27" spans="1:13" ht="18" customHeight="1" x14ac:dyDescent="0.25">
      <c r="A27" s="7">
        <v>21</v>
      </c>
      <c r="B27" s="4" t="s">
        <v>220</v>
      </c>
      <c r="C27" s="23" t="s">
        <v>205</v>
      </c>
      <c r="D27" s="4" t="s">
        <v>131</v>
      </c>
      <c r="E27" s="4" t="s">
        <v>132</v>
      </c>
      <c r="F27" s="4" t="s">
        <v>84</v>
      </c>
      <c r="G27" s="4" t="s">
        <v>69</v>
      </c>
      <c r="H27" s="8">
        <v>15</v>
      </c>
      <c r="I27" s="8">
        <v>21</v>
      </c>
      <c r="J27" s="8">
        <v>7</v>
      </c>
      <c r="K27" s="8">
        <v>10</v>
      </c>
      <c r="L27" s="8">
        <f t="shared" si="0"/>
        <v>53</v>
      </c>
      <c r="M27" s="27"/>
    </row>
    <row r="28" spans="1:13" ht="18" customHeight="1" x14ac:dyDescent="0.25">
      <c r="A28" s="7">
        <v>22</v>
      </c>
      <c r="B28" s="1" t="s">
        <v>231</v>
      </c>
      <c r="C28" s="22" t="s">
        <v>205</v>
      </c>
      <c r="D28" s="1" t="s">
        <v>21</v>
      </c>
      <c r="E28" s="1" t="s">
        <v>227</v>
      </c>
      <c r="F28" s="1" t="s">
        <v>13</v>
      </c>
      <c r="G28" s="1" t="s">
        <v>228</v>
      </c>
      <c r="H28" s="8">
        <v>15</v>
      </c>
      <c r="I28" s="8">
        <v>20</v>
      </c>
      <c r="J28" s="8">
        <v>8</v>
      </c>
      <c r="K28" s="8">
        <v>10</v>
      </c>
      <c r="L28" s="8">
        <f t="shared" si="0"/>
        <v>53</v>
      </c>
      <c r="M28" s="27"/>
    </row>
    <row r="29" spans="1:13" ht="18" customHeight="1" x14ac:dyDescent="0.25">
      <c r="A29" s="7">
        <v>23</v>
      </c>
      <c r="B29" s="1" t="s">
        <v>213</v>
      </c>
      <c r="C29" s="22" t="s">
        <v>205</v>
      </c>
      <c r="D29" s="1" t="s">
        <v>11</v>
      </c>
      <c r="E29" s="1" t="s">
        <v>12</v>
      </c>
      <c r="F29" s="1" t="s">
        <v>13</v>
      </c>
      <c r="G29" s="1" t="s">
        <v>64</v>
      </c>
      <c r="H29" s="8">
        <v>18</v>
      </c>
      <c r="I29" s="8">
        <v>14</v>
      </c>
      <c r="J29" s="8">
        <v>9</v>
      </c>
      <c r="K29" s="8">
        <v>10</v>
      </c>
      <c r="L29" s="8">
        <f t="shared" si="0"/>
        <v>51</v>
      </c>
      <c r="M29" s="27"/>
    </row>
    <row r="30" spans="1:13" ht="18" customHeight="1" x14ac:dyDescent="0.25">
      <c r="A30" s="7">
        <v>24</v>
      </c>
      <c r="B30" s="1" t="s">
        <v>239</v>
      </c>
      <c r="C30" s="22" t="s">
        <v>205</v>
      </c>
      <c r="D30" s="1" t="s">
        <v>11</v>
      </c>
      <c r="E30" s="1" t="s">
        <v>12</v>
      </c>
      <c r="F30" s="1" t="s">
        <v>31</v>
      </c>
      <c r="G30" s="1" t="s">
        <v>45</v>
      </c>
      <c r="H30" s="8">
        <v>16</v>
      </c>
      <c r="I30" s="8">
        <v>16</v>
      </c>
      <c r="J30" s="8">
        <v>9</v>
      </c>
      <c r="K30" s="8">
        <v>10</v>
      </c>
      <c r="L30" s="8">
        <f t="shared" si="0"/>
        <v>51</v>
      </c>
      <c r="M30" s="27"/>
    </row>
    <row r="31" spans="1:13" ht="18" customHeight="1" x14ac:dyDescent="0.25">
      <c r="A31" s="7">
        <v>25</v>
      </c>
      <c r="B31" s="1" t="s">
        <v>221</v>
      </c>
      <c r="C31" s="22" t="s">
        <v>205</v>
      </c>
      <c r="D31" s="1" t="s">
        <v>11</v>
      </c>
      <c r="E31" s="1" t="s">
        <v>12</v>
      </c>
      <c r="F31" s="1" t="s">
        <v>31</v>
      </c>
      <c r="G31" s="1" t="s">
        <v>45</v>
      </c>
      <c r="H31" s="8">
        <v>17</v>
      </c>
      <c r="I31" s="8">
        <v>13</v>
      </c>
      <c r="J31" s="8">
        <v>9</v>
      </c>
      <c r="K31" s="8">
        <v>10</v>
      </c>
      <c r="L31" s="8">
        <f t="shared" si="0"/>
        <v>49</v>
      </c>
      <c r="M31" s="27"/>
    </row>
    <row r="32" spans="1:13" ht="18" customHeight="1" x14ac:dyDescent="0.25">
      <c r="A32" s="7">
        <v>26</v>
      </c>
      <c r="B32" s="1" t="s">
        <v>222</v>
      </c>
      <c r="C32" s="22" t="s">
        <v>205</v>
      </c>
      <c r="D32" s="1" t="s">
        <v>11</v>
      </c>
      <c r="E32" s="1" t="s">
        <v>203</v>
      </c>
      <c r="F32" s="1" t="s">
        <v>39</v>
      </c>
      <c r="G32" s="1" t="s">
        <v>24</v>
      </c>
      <c r="H32" s="8">
        <v>9</v>
      </c>
      <c r="I32" s="8">
        <v>18</v>
      </c>
      <c r="J32" s="8">
        <v>8</v>
      </c>
      <c r="K32" s="8">
        <v>10</v>
      </c>
      <c r="L32" s="8">
        <f t="shared" si="0"/>
        <v>45</v>
      </c>
      <c r="M32" s="27"/>
    </row>
    <row r="33" spans="1:13" ht="18" customHeight="1" x14ac:dyDescent="0.25">
      <c r="A33" s="7">
        <v>27</v>
      </c>
      <c r="B33" s="1" t="s">
        <v>252</v>
      </c>
      <c r="C33" s="22" t="s">
        <v>205</v>
      </c>
      <c r="D33" s="1" t="s">
        <v>11</v>
      </c>
      <c r="E33" s="1" t="s">
        <v>12</v>
      </c>
      <c r="F33" s="1" t="s">
        <v>31</v>
      </c>
      <c r="G33" s="1" t="s">
        <v>45</v>
      </c>
      <c r="H33" s="8">
        <v>10</v>
      </c>
      <c r="I33" s="8">
        <v>15</v>
      </c>
      <c r="J33" s="8">
        <v>5</v>
      </c>
      <c r="K33" s="8">
        <v>10</v>
      </c>
      <c r="L33" s="8">
        <f t="shared" si="0"/>
        <v>40</v>
      </c>
      <c r="M33" s="27"/>
    </row>
    <row r="34" spans="1:13" ht="18" customHeight="1" x14ac:dyDescent="0.25">
      <c r="A34" s="7">
        <v>28</v>
      </c>
      <c r="B34" s="1" t="s">
        <v>210</v>
      </c>
      <c r="C34" s="22" t="s">
        <v>205</v>
      </c>
      <c r="D34" s="1" t="s">
        <v>11</v>
      </c>
      <c r="E34" s="1" t="s">
        <v>12</v>
      </c>
      <c r="F34" s="1" t="s">
        <v>18</v>
      </c>
      <c r="G34" s="1" t="s">
        <v>26</v>
      </c>
      <c r="H34" s="8">
        <v>13</v>
      </c>
      <c r="I34" s="8">
        <v>10</v>
      </c>
      <c r="J34" s="8">
        <v>2</v>
      </c>
      <c r="K34" s="8">
        <v>10</v>
      </c>
      <c r="L34" s="8">
        <f t="shared" si="0"/>
        <v>35</v>
      </c>
      <c r="M34" s="27"/>
    </row>
    <row r="35" spans="1:13" ht="18" customHeight="1" x14ac:dyDescent="0.25">
      <c r="A35" s="7">
        <v>29</v>
      </c>
      <c r="B35" s="1" t="s">
        <v>241</v>
      </c>
      <c r="C35" s="22" t="s">
        <v>205</v>
      </c>
      <c r="D35" s="1" t="s">
        <v>16</v>
      </c>
      <c r="E35" s="1" t="s">
        <v>25</v>
      </c>
      <c r="F35" s="1" t="s">
        <v>18</v>
      </c>
      <c r="G35" s="1" t="s">
        <v>26</v>
      </c>
      <c r="H35" s="8">
        <v>6</v>
      </c>
      <c r="I35" s="8">
        <v>13</v>
      </c>
      <c r="J35" s="8">
        <v>5</v>
      </c>
      <c r="K35" s="8">
        <v>10</v>
      </c>
      <c r="L35" s="8">
        <f t="shared" si="0"/>
        <v>34</v>
      </c>
      <c r="M35" s="27"/>
    </row>
    <row r="36" spans="1:13" ht="18" customHeight="1" x14ac:dyDescent="0.25">
      <c r="A36" s="7">
        <v>30</v>
      </c>
      <c r="B36" s="1" t="s">
        <v>204</v>
      </c>
      <c r="C36" s="22" t="s">
        <v>205</v>
      </c>
      <c r="D36" s="1" t="s">
        <v>139</v>
      </c>
      <c r="E36" s="1" t="s">
        <v>140</v>
      </c>
      <c r="F36" s="1" t="s">
        <v>63</v>
      </c>
      <c r="G36" s="1" t="s">
        <v>64</v>
      </c>
      <c r="H36" s="8">
        <v>5</v>
      </c>
      <c r="I36" s="8">
        <v>8</v>
      </c>
      <c r="J36" s="8">
        <v>10</v>
      </c>
      <c r="K36" s="8">
        <v>10</v>
      </c>
      <c r="L36" s="8">
        <f t="shared" si="0"/>
        <v>33</v>
      </c>
      <c r="M36" s="27"/>
    </row>
    <row r="37" spans="1:13" ht="18" customHeight="1" x14ac:dyDescent="0.25">
      <c r="A37" s="7">
        <v>31</v>
      </c>
      <c r="B37" s="1" t="s">
        <v>206</v>
      </c>
      <c r="C37" s="22" t="s">
        <v>205</v>
      </c>
      <c r="D37" s="1" t="s">
        <v>11</v>
      </c>
      <c r="E37" s="1" t="s">
        <v>60</v>
      </c>
      <c r="F37" s="1" t="s">
        <v>61</v>
      </c>
      <c r="G37" s="1" t="s">
        <v>58</v>
      </c>
      <c r="H37" s="8">
        <v>10</v>
      </c>
      <c r="I37" s="8">
        <v>12</v>
      </c>
      <c r="J37" s="8">
        <v>0</v>
      </c>
      <c r="K37" s="8">
        <v>10</v>
      </c>
      <c r="L37" s="8">
        <f t="shared" si="0"/>
        <v>32</v>
      </c>
      <c r="M37" s="27"/>
    </row>
    <row r="38" spans="1:13" ht="18" customHeight="1" x14ac:dyDescent="0.25">
      <c r="A38" s="7">
        <v>32</v>
      </c>
      <c r="B38" s="1" t="s">
        <v>243</v>
      </c>
      <c r="C38" s="22" t="s">
        <v>205</v>
      </c>
      <c r="D38" s="1" t="s">
        <v>11</v>
      </c>
      <c r="E38" s="1" t="s">
        <v>66</v>
      </c>
      <c r="F38" s="1" t="s">
        <v>39</v>
      </c>
      <c r="G38" s="1" t="s">
        <v>24</v>
      </c>
      <c r="H38" s="8">
        <v>5</v>
      </c>
      <c r="I38" s="8">
        <v>10</v>
      </c>
      <c r="J38" s="8">
        <v>6</v>
      </c>
      <c r="K38" s="8">
        <v>10</v>
      </c>
      <c r="L38" s="8">
        <f t="shared" si="0"/>
        <v>31</v>
      </c>
      <c r="M38" s="17"/>
    </row>
    <row r="39" spans="1:13" ht="18" customHeight="1" x14ac:dyDescent="0.25">
      <c r="A39" s="7">
        <v>33</v>
      </c>
      <c r="B39" s="1" t="s">
        <v>225</v>
      </c>
      <c r="C39" s="22" t="s">
        <v>205</v>
      </c>
      <c r="D39" s="1" t="s">
        <v>11</v>
      </c>
      <c r="E39" s="1" t="s">
        <v>66</v>
      </c>
      <c r="F39" s="1" t="s">
        <v>39</v>
      </c>
      <c r="G39" s="1" t="s">
        <v>24</v>
      </c>
      <c r="H39" s="8">
        <v>6</v>
      </c>
      <c r="I39" s="8">
        <v>5</v>
      </c>
      <c r="J39" s="8">
        <v>6</v>
      </c>
      <c r="K39" s="8">
        <v>10</v>
      </c>
      <c r="L39" s="8">
        <f t="shared" si="0"/>
        <v>27</v>
      </c>
      <c r="M39" s="17"/>
    </row>
    <row r="40" spans="1:13" ht="18" customHeight="1" x14ac:dyDescent="0.25">
      <c r="A40" s="7">
        <v>34</v>
      </c>
      <c r="B40" s="1" t="s">
        <v>235</v>
      </c>
      <c r="C40" s="22" t="s">
        <v>205</v>
      </c>
      <c r="D40" s="1" t="s">
        <v>16</v>
      </c>
      <c r="E40" s="1" t="s">
        <v>47</v>
      </c>
      <c r="F40" s="1" t="s">
        <v>18</v>
      </c>
      <c r="G40" s="1" t="s">
        <v>19</v>
      </c>
      <c r="H40" s="8">
        <v>10</v>
      </c>
      <c r="I40" s="8">
        <v>5</v>
      </c>
      <c r="J40" s="8">
        <v>0</v>
      </c>
      <c r="K40" s="8">
        <v>10</v>
      </c>
      <c r="L40" s="8">
        <f t="shared" si="0"/>
        <v>25</v>
      </c>
      <c r="M40" s="17"/>
    </row>
    <row r="41" spans="1:13" ht="18" customHeight="1" x14ac:dyDescent="0.25">
      <c r="A41" s="7">
        <v>35</v>
      </c>
      <c r="B41" s="1" t="s">
        <v>209</v>
      </c>
      <c r="C41" s="22" t="s">
        <v>205</v>
      </c>
      <c r="D41" s="1" t="s">
        <v>16</v>
      </c>
      <c r="E41" s="1" t="s">
        <v>47</v>
      </c>
      <c r="F41" s="1" t="s">
        <v>18</v>
      </c>
      <c r="G41" s="1" t="s">
        <v>19</v>
      </c>
      <c r="H41" s="8">
        <v>6</v>
      </c>
      <c r="I41" s="8">
        <v>5</v>
      </c>
      <c r="J41" s="8">
        <v>0</v>
      </c>
      <c r="K41" s="8">
        <v>10</v>
      </c>
      <c r="L41" s="8">
        <f t="shared" si="0"/>
        <v>21</v>
      </c>
      <c r="M41" s="17"/>
    </row>
    <row r="42" spans="1:13" ht="18" customHeight="1" x14ac:dyDescent="0.25">
      <c r="A42" s="7">
        <v>36</v>
      </c>
      <c r="B42" s="1" t="s">
        <v>208</v>
      </c>
      <c r="C42" s="22" t="s">
        <v>205</v>
      </c>
      <c r="D42" s="1" t="s">
        <v>11</v>
      </c>
      <c r="E42" s="1" t="s">
        <v>66</v>
      </c>
      <c r="F42" s="1" t="s">
        <v>39</v>
      </c>
      <c r="G42" s="1" t="s">
        <v>24</v>
      </c>
      <c r="H42" s="8">
        <v>0</v>
      </c>
      <c r="I42" s="8">
        <v>5</v>
      </c>
      <c r="J42" s="8">
        <v>2</v>
      </c>
      <c r="K42" s="8">
        <v>10</v>
      </c>
      <c r="L42" s="8">
        <f t="shared" si="0"/>
        <v>17</v>
      </c>
      <c r="M42" s="17"/>
    </row>
    <row r="43" spans="1:13" ht="18" customHeight="1" x14ac:dyDescent="0.25">
      <c r="A43" s="7">
        <v>37</v>
      </c>
      <c r="B43" s="1" t="s">
        <v>226</v>
      </c>
      <c r="C43" s="22" t="s">
        <v>205</v>
      </c>
      <c r="D43" s="1" t="s">
        <v>21</v>
      </c>
      <c r="E43" s="1" t="s">
        <v>227</v>
      </c>
      <c r="F43" s="1" t="s">
        <v>13</v>
      </c>
      <c r="G43" s="1" t="s">
        <v>228</v>
      </c>
      <c r="H43" s="8">
        <v>0</v>
      </c>
      <c r="I43" s="8">
        <v>5</v>
      </c>
      <c r="J43" s="8">
        <v>0</v>
      </c>
      <c r="K43" s="8">
        <v>10</v>
      </c>
      <c r="L43" s="8">
        <f t="shared" si="0"/>
        <v>15</v>
      </c>
      <c r="M43" s="17"/>
    </row>
    <row r="44" spans="1:13" ht="18" customHeight="1" x14ac:dyDescent="0.25">
      <c r="A44" s="7">
        <v>38</v>
      </c>
      <c r="B44" s="4" t="s">
        <v>240</v>
      </c>
      <c r="C44" s="23" t="s">
        <v>205</v>
      </c>
      <c r="D44" s="4" t="s">
        <v>21</v>
      </c>
      <c r="E44" s="4" t="s">
        <v>50</v>
      </c>
      <c r="F44" s="4" t="s">
        <v>51</v>
      </c>
      <c r="G44" s="4" t="s">
        <v>52</v>
      </c>
      <c r="H44" s="8">
        <v>0</v>
      </c>
      <c r="I44" s="8">
        <v>0</v>
      </c>
      <c r="J44" s="8">
        <v>0</v>
      </c>
      <c r="K44" s="8">
        <v>10</v>
      </c>
      <c r="L44" s="8">
        <f t="shared" si="0"/>
        <v>10</v>
      </c>
      <c r="M44" s="17"/>
    </row>
  </sheetData>
  <sortState ref="A2:L39">
    <sortCondition descending="1" ref="L2:L39"/>
  </sortState>
  <mergeCells count="2">
    <mergeCell ref="C2:I2"/>
    <mergeCell ref="C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IX</vt:lpstr>
      <vt:lpstr>XI</vt:lpstr>
      <vt:lpstr>X</vt:lpstr>
      <vt:lpstr>XII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STOIANOVICI</cp:lastModifiedBy>
  <cp:lastPrinted>2016-10-20T10:26:58Z</cp:lastPrinted>
  <dcterms:created xsi:type="dcterms:W3CDTF">2016-10-20T07:19:58Z</dcterms:created>
  <dcterms:modified xsi:type="dcterms:W3CDTF">2016-10-25T11:50:14Z</dcterms:modified>
</cp:coreProperties>
</file>